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ncat-my.sharepoint.com/personal/paulagonzalez_gencat_cat/Documents/DOCUMENTOS/Contratació/2025-2026/Contenidors i recollida de residus/Licitació 2026/Versions definitives/Annexos/"/>
    </mc:Choice>
  </mc:AlternateContent>
  <xr:revisionPtr revIDLastSave="1" documentId="8_{D4B03BCD-A0A4-47B3-BEA4-B71B11926214}" xr6:coauthVersionLast="47" xr6:coauthVersionMax="47" xr10:uidLastSave="{9BB5DD28-80C6-4D98-830C-03D1A2D8379B}"/>
  <bookViews>
    <workbookView xWindow="-120" yWindow="-120" windowWidth="29040" windowHeight="15720" xr2:uid="{EB6ADBC7-329E-4159-99D1-38E69544386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8" i="1" l="1"/>
  <c r="V58" i="1" s="1"/>
  <c r="U57" i="1"/>
  <c r="V57" i="1" s="1"/>
  <c r="U56" i="1"/>
  <c r="V56" i="1" s="1"/>
  <c r="U55" i="1"/>
  <c r="V55" i="1" s="1"/>
  <c r="U54" i="1"/>
  <c r="V54" i="1" s="1"/>
  <c r="Q58" i="1"/>
  <c r="Q57" i="1"/>
  <c r="Q56" i="1"/>
  <c r="Q55" i="1"/>
  <c r="Q54" i="1"/>
  <c r="R54" i="1" s="1"/>
  <c r="M58" i="1"/>
  <c r="N58" i="1" s="1"/>
  <c r="M57" i="1"/>
  <c r="N57" i="1" s="1"/>
  <c r="M56" i="1"/>
  <c r="N56" i="1" s="1"/>
  <c r="M55" i="1"/>
  <c r="N55" i="1" s="1"/>
  <c r="M54" i="1"/>
  <c r="N54" i="1" s="1"/>
  <c r="I55" i="1"/>
  <c r="J55" i="1" s="1"/>
  <c r="I54" i="1"/>
  <c r="J54" i="1" s="1"/>
  <c r="U53" i="1"/>
  <c r="V53" i="1" s="1"/>
  <c r="Q53" i="1"/>
  <c r="R53" i="1" s="1"/>
  <c r="M53" i="1"/>
  <c r="N53" i="1" s="1"/>
  <c r="M52" i="1"/>
  <c r="M24" i="1"/>
  <c r="I53" i="1"/>
  <c r="J53" i="1" s="1"/>
  <c r="I56" i="1"/>
  <c r="J56" i="1" s="1"/>
  <c r="U51" i="1"/>
  <c r="V51" i="1" s="1"/>
  <c r="U49" i="1"/>
  <c r="V49" i="1" s="1"/>
  <c r="U48" i="1"/>
  <c r="V48" i="1" s="1"/>
  <c r="Q51" i="1"/>
  <c r="R51" i="1" s="1"/>
  <c r="Q49" i="1"/>
  <c r="R49" i="1" s="1"/>
  <c r="M51" i="1"/>
  <c r="N51" i="1" s="1"/>
  <c r="M49" i="1"/>
  <c r="N49" i="1" s="1"/>
  <c r="I51" i="1"/>
  <c r="J51" i="1" s="1"/>
  <c r="I49" i="1"/>
  <c r="J49" i="1" s="1"/>
  <c r="U52" i="1" l="1"/>
  <c r="V52" i="1" s="1"/>
  <c r="Q52" i="1"/>
  <c r="I52" i="1"/>
  <c r="J52" i="1" s="1"/>
  <c r="U46" i="1"/>
  <c r="V46" i="1" s="1"/>
  <c r="Q48" i="1"/>
  <c r="Q46" i="1"/>
  <c r="M48" i="1"/>
  <c r="M46" i="1"/>
  <c r="I48" i="1"/>
  <c r="I46" i="1"/>
  <c r="U45" i="1"/>
  <c r="U43" i="1"/>
  <c r="Q45" i="1"/>
  <c r="R45" i="1" s="1"/>
  <c r="Q43" i="1"/>
  <c r="M45" i="1"/>
  <c r="N45" i="1" s="1"/>
  <c r="M43" i="1"/>
  <c r="N43" i="1" s="1"/>
  <c r="I45" i="1"/>
  <c r="I43" i="1"/>
  <c r="U42" i="1"/>
  <c r="V42" i="1" s="1"/>
  <c r="U40" i="1"/>
  <c r="V40" i="1" s="1"/>
  <c r="Q42" i="1"/>
  <c r="Q40" i="1"/>
  <c r="R40" i="1" s="1"/>
  <c r="M42" i="1"/>
  <c r="M40" i="1"/>
  <c r="N40" i="1" s="1"/>
  <c r="I42" i="1"/>
  <c r="J42" i="1" s="1"/>
  <c r="I40" i="1"/>
  <c r="J40" i="1" s="1"/>
  <c r="U39" i="1"/>
  <c r="U37" i="1"/>
  <c r="V37" i="1" s="1"/>
  <c r="V39" i="1"/>
  <c r="Q39" i="1"/>
  <c r="R39" i="1" s="1"/>
  <c r="Q37" i="1"/>
  <c r="R37" i="1" s="1"/>
  <c r="M39" i="1"/>
  <c r="M37" i="1"/>
  <c r="I39" i="1"/>
  <c r="J39" i="1" s="1"/>
  <c r="I37" i="1"/>
  <c r="J37" i="1" s="1"/>
  <c r="U36" i="1"/>
  <c r="U34" i="1"/>
  <c r="V34" i="1" s="1"/>
  <c r="Q36" i="1"/>
  <c r="Q34" i="1"/>
  <c r="M36" i="1"/>
  <c r="N36" i="1" s="1"/>
  <c r="M34" i="1"/>
  <c r="N34" i="1" s="1"/>
  <c r="I36" i="1"/>
  <c r="J36" i="1" s="1"/>
  <c r="I34" i="1"/>
  <c r="J34" i="1" s="1"/>
  <c r="U33" i="1"/>
  <c r="V33" i="1" s="1"/>
  <c r="U31" i="1"/>
  <c r="Q33" i="1"/>
  <c r="Q31" i="1"/>
  <c r="M33" i="1"/>
  <c r="N33" i="1"/>
  <c r="M31" i="1"/>
  <c r="I33" i="1"/>
  <c r="I31" i="1"/>
  <c r="U30" i="1"/>
  <c r="U29" i="1"/>
  <c r="U28" i="1"/>
  <c r="U27" i="1"/>
  <c r="U26" i="1"/>
  <c r="U25" i="1"/>
  <c r="U24" i="1"/>
  <c r="U23" i="1"/>
  <c r="U22" i="1"/>
  <c r="U21" i="1"/>
  <c r="V21" i="1" s="1"/>
  <c r="U20" i="1"/>
  <c r="U19" i="1"/>
  <c r="U18" i="1"/>
  <c r="U17" i="1"/>
  <c r="U16" i="1"/>
  <c r="U15" i="1"/>
  <c r="U14" i="1"/>
  <c r="V14" i="1" s="1"/>
  <c r="U13" i="1"/>
  <c r="U12" i="1"/>
  <c r="U11" i="1"/>
  <c r="U10" i="1"/>
  <c r="U9" i="1"/>
  <c r="U8" i="1"/>
  <c r="U7" i="1"/>
  <c r="U6" i="1"/>
  <c r="U5" i="1"/>
  <c r="U4" i="1"/>
  <c r="Q30" i="1"/>
  <c r="R30" i="1" s="1"/>
  <c r="Q29" i="1"/>
  <c r="R29" i="1" s="1"/>
  <c r="Q28" i="1"/>
  <c r="R28" i="1" s="1"/>
  <c r="Q27" i="1"/>
  <c r="Q26" i="1"/>
  <c r="Q25" i="1"/>
  <c r="Q24" i="1"/>
  <c r="Q23" i="1"/>
  <c r="Q22" i="1"/>
  <c r="Q21" i="1"/>
  <c r="Q20" i="1"/>
  <c r="Q19" i="1"/>
  <c r="Q18" i="1"/>
  <c r="Q17" i="1"/>
  <c r="Q15" i="1"/>
  <c r="Q14" i="1"/>
  <c r="Q13" i="1"/>
  <c r="Q12" i="1"/>
  <c r="Q11" i="1"/>
  <c r="Q10" i="1"/>
  <c r="Q9" i="1"/>
  <c r="Q8" i="1"/>
  <c r="Q7" i="1"/>
  <c r="Q6" i="1"/>
  <c r="Q5" i="1"/>
  <c r="Q4" i="1"/>
  <c r="R4" i="1" s="1"/>
  <c r="M30" i="1"/>
  <c r="N30" i="1" s="1"/>
  <c r="M29" i="1"/>
  <c r="N29" i="1" s="1"/>
  <c r="M28" i="1"/>
  <c r="N28" i="1" s="1"/>
  <c r="M27" i="1"/>
  <c r="M26" i="1"/>
  <c r="M25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N6" i="1"/>
  <c r="M5" i="1"/>
  <c r="M4" i="1"/>
  <c r="I30" i="1"/>
  <c r="J30" i="1" s="1"/>
  <c r="I29" i="1"/>
  <c r="J29" i="1" s="1"/>
  <c r="I28" i="1"/>
  <c r="J28" i="1" s="1"/>
  <c r="V30" i="1"/>
  <c r="V29" i="1"/>
  <c r="V28" i="1"/>
  <c r="I26" i="1"/>
  <c r="J26" i="1" s="1"/>
  <c r="I25" i="1"/>
  <c r="J25" i="1" s="1"/>
  <c r="I27" i="1"/>
  <c r="J27" i="1" s="1"/>
  <c r="I24" i="1"/>
  <c r="I23" i="1"/>
  <c r="V23" i="1"/>
  <c r="I22" i="1"/>
  <c r="I21" i="1"/>
  <c r="I20" i="1"/>
  <c r="I19" i="1"/>
  <c r="I18" i="1"/>
  <c r="I17" i="1"/>
  <c r="I16" i="1"/>
  <c r="I15" i="1"/>
  <c r="I14" i="1"/>
  <c r="I13" i="1"/>
  <c r="I12" i="1"/>
  <c r="I11" i="1"/>
  <c r="I9" i="1"/>
  <c r="J9" i="1" s="1"/>
  <c r="I8" i="1"/>
  <c r="J8" i="1" s="1"/>
  <c r="I7" i="1"/>
  <c r="J7" i="1" s="1"/>
  <c r="I6" i="1"/>
  <c r="J6" i="1" s="1"/>
  <c r="I4" i="1"/>
  <c r="J4" i="1" s="1"/>
  <c r="V17" i="1"/>
  <c r="V5" i="1"/>
  <c r="R5" i="1"/>
  <c r="N5" i="1"/>
  <c r="I5" i="1"/>
  <c r="J5" i="1" s="1"/>
  <c r="V20" i="1" l="1"/>
  <c r="R58" i="1"/>
  <c r="I58" i="1"/>
  <c r="J58" i="1" s="1"/>
  <c r="R57" i="1"/>
  <c r="I57" i="1"/>
  <c r="J57" i="1" s="1"/>
  <c r="R56" i="1"/>
  <c r="R55" i="1"/>
  <c r="R52" i="1"/>
  <c r="N52" i="1"/>
  <c r="R48" i="1"/>
  <c r="N48" i="1"/>
  <c r="R46" i="1"/>
  <c r="N46" i="1"/>
  <c r="R43" i="1"/>
  <c r="V43" i="1"/>
  <c r="R42" i="1"/>
  <c r="N42" i="1"/>
  <c r="N39" i="1"/>
  <c r="N37" i="1"/>
  <c r="R36" i="1"/>
  <c r="R34" i="1"/>
  <c r="R33" i="1"/>
  <c r="R31" i="1"/>
  <c r="N31" i="1"/>
  <c r="R27" i="1"/>
  <c r="N27" i="1"/>
  <c r="R26" i="1"/>
  <c r="N26" i="1"/>
  <c r="R25" i="1"/>
  <c r="N25" i="1"/>
  <c r="R24" i="1"/>
  <c r="N24" i="1"/>
  <c r="R23" i="1"/>
  <c r="N23" i="1"/>
  <c r="J23" i="1"/>
  <c r="R22" i="1"/>
  <c r="N22" i="1"/>
  <c r="R21" i="1"/>
  <c r="N21" i="1"/>
  <c r="R20" i="1"/>
  <c r="N20" i="1"/>
  <c r="J20" i="1"/>
  <c r="R19" i="1"/>
  <c r="N19" i="1"/>
  <c r="R18" i="1"/>
  <c r="N18" i="1"/>
  <c r="R17" i="1"/>
  <c r="N17" i="1"/>
  <c r="J17" i="1"/>
  <c r="Q16" i="1"/>
  <c r="R16" i="1" s="1"/>
  <c r="N16" i="1"/>
  <c r="R15" i="1"/>
  <c r="N15" i="1"/>
  <c r="R14" i="1"/>
  <c r="N14" i="1"/>
  <c r="J14" i="1"/>
  <c r="R13" i="1"/>
  <c r="N13" i="1"/>
  <c r="R12" i="1"/>
  <c r="N12" i="1"/>
  <c r="R11" i="1"/>
  <c r="N11" i="1"/>
  <c r="R10" i="1"/>
  <c r="N10" i="1"/>
  <c r="I10" i="1"/>
  <c r="V10" i="1" s="1"/>
  <c r="R9" i="1"/>
  <c r="N9" i="1"/>
  <c r="R8" i="1"/>
  <c r="N8" i="1"/>
  <c r="R7" i="1"/>
  <c r="N7" i="1"/>
  <c r="R6" i="1"/>
  <c r="N4" i="1"/>
  <c r="J18" i="1" l="1"/>
  <c r="V18" i="1"/>
  <c r="V45" i="1"/>
  <c r="J45" i="1"/>
  <c r="J48" i="1"/>
  <c r="J12" i="1"/>
  <c r="V12" i="1"/>
  <c r="J24" i="1"/>
  <c r="V24" i="1"/>
  <c r="V9" i="1"/>
  <c r="V27" i="1"/>
  <c r="V8" i="1"/>
  <c r="J11" i="1"/>
  <c r="V11" i="1"/>
  <c r="V26" i="1"/>
  <c r="J46" i="1"/>
  <c r="V6" i="1"/>
  <c r="V36" i="1"/>
  <c r="J10" i="1"/>
  <c r="J31" i="1"/>
  <c r="V31" i="1"/>
  <c r="V7" i="1"/>
  <c r="J13" i="1"/>
  <c r="V13" i="1"/>
  <c r="J19" i="1"/>
  <c r="V19" i="1"/>
  <c r="V25" i="1"/>
  <c r="J43" i="1"/>
  <c r="J15" i="1"/>
  <c r="V15" i="1"/>
  <c r="V4" i="1"/>
  <c r="J16" i="1"/>
  <c r="V16" i="1"/>
  <c r="J22" i="1"/>
  <c r="V22" i="1"/>
  <c r="J21" i="1"/>
  <c r="J33" i="1"/>
</calcChain>
</file>

<file path=xl/sharedStrings.xml><?xml version="1.0" encoding="utf-8"?>
<sst xmlns="http://schemas.openxmlformats.org/spreadsheetml/2006/main" count="495" uniqueCount="80">
  <si>
    <t>CER</t>
  </si>
  <si>
    <t>FRACCIÓ</t>
  </si>
  <si>
    <t>Concepte</t>
  </si>
  <si>
    <t>Preu unitari màxim (sense IVA)</t>
  </si>
  <si>
    <t>Preu unitari ofertat (sense IVA)</t>
  </si>
  <si>
    <t>Unitat de mesura</t>
  </si>
  <si>
    <t>Unitats estimades</t>
  </si>
  <si>
    <t>Tones estimades</t>
  </si>
  <si>
    <t>Import total sense IVA</t>
  </si>
  <si>
    <t>Import total amb IVA (10%)</t>
  </si>
  <si>
    <t>RESTA</t>
  </si>
  <si>
    <t>Contenidor - 25m³</t>
  </si>
  <si>
    <t>€/ unitat / mes</t>
  </si>
  <si>
    <t>-</t>
  </si>
  <si>
    <t>Transport contenidor - 25m³</t>
  </si>
  <si>
    <t>€ / viatge</t>
  </si>
  <si>
    <t>Tractament</t>
  </si>
  <si>
    <t>€ / tona</t>
  </si>
  <si>
    <t xml:space="preserve"> Contenidor - 9m³</t>
  </si>
  <si>
    <t>Transport contenidor - 9m³</t>
  </si>
  <si>
    <t>200201</t>
  </si>
  <si>
    <t>ORGÀNIC</t>
  </si>
  <si>
    <t>Contenidor 240L</t>
  </si>
  <si>
    <t>Transport contenidor 240L</t>
  </si>
  <si>
    <t>150106</t>
  </si>
  <si>
    <t>ENVASOS LLEUGERS</t>
  </si>
  <si>
    <t xml:space="preserve">Contenidor 1m³ </t>
  </si>
  <si>
    <t>Transport contenidor 1m³</t>
  </si>
  <si>
    <t>200101</t>
  </si>
  <si>
    <t>PAPER I CARTRÓ</t>
  </si>
  <si>
    <t>Contenidor 5m³</t>
  </si>
  <si>
    <t>Transport contenidor 5m³</t>
  </si>
  <si>
    <t>CONSTRUCCIÓ I DEMOLICIÓ</t>
  </si>
  <si>
    <t>PODA</t>
  </si>
  <si>
    <t>Contenidor 25m³</t>
  </si>
  <si>
    <t>FERRALLA</t>
  </si>
  <si>
    <t>€ / unitat / mes</t>
  </si>
  <si>
    <t>Transport contenidor Xm³</t>
  </si>
  <si>
    <t>ABSORBENTS</t>
  </si>
  <si>
    <t>€/ unitat / any</t>
  </si>
  <si>
    <t>*</t>
  </si>
  <si>
    <t>AEROSOLS</t>
  </si>
  <si>
    <t>DISSOLVENT NO HALOGENAT</t>
  </si>
  <si>
    <t>Bidó 200L</t>
  </si>
  <si>
    <t>Transport bidó 200L</t>
  </si>
  <si>
    <t>PINTURA</t>
  </si>
  <si>
    <t>FLUORESCENTS</t>
  </si>
  <si>
    <t>PILES</t>
  </si>
  <si>
    <t>Transport residus perillosos*</t>
  </si>
  <si>
    <t>GESTIÓ ADMINISTRATIVA</t>
  </si>
  <si>
    <t>Fitxa d'acceptació</t>
  </si>
  <si>
    <t>€ / unitat</t>
  </si>
  <si>
    <t>Notificació prèvia</t>
  </si>
  <si>
    <t>Contracte de tractament</t>
  </si>
  <si>
    <t>Resum anual de residus</t>
  </si>
  <si>
    <t>* Aquests residus es recolliran en un únic viatge, recollit a la taula excel com "Transport residus perillosos"</t>
  </si>
  <si>
    <t>Full de seguiment o documentació d'identificació</t>
  </si>
  <si>
    <t xml:space="preserve">Import total amb IVA </t>
  </si>
  <si>
    <t>De l'1 de desembre de 2026 fins el 31 de desembre de 2026</t>
  </si>
  <si>
    <t>De l'1 de gener de 2027 fins el 31 de desembre de 2027</t>
  </si>
  <si>
    <t>De l'1 de gener de 2029 fins el 30 de novembre de 2029</t>
  </si>
  <si>
    <t>De l'1 de gener de 2028 fins el 31 de desembre de 2028</t>
  </si>
  <si>
    <t xml:space="preserve"> Caixa 100L </t>
  </si>
  <si>
    <t xml:space="preserve"> Transport bidó 100L</t>
  </si>
  <si>
    <t xml:space="preserve"> Tractament </t>
  </si>
  <si>
    <t>TÒNERS</t>
  </si>
  <si>
    <t>CAMIÓ CUBA</t>
  </si>
  <si>
    <t>Contenidor 30m³</t>
  </si>
  <si>
    <t>Transport contenidor 30m³</t>
  </si>
  <si>
    <t xml:space="preserve"> Bidó 120L </t>
  </si>
  <si>
    <t xml:space="preserve"> Transport bidó 120L</t>
  </si>
  <si>
    <t xml:space="preserve"> Bidó 200L </t>
  </si>
  <si>
    <t xml:space="preserve"> Transport bidó 200L</t>
  </si>
  <si>
    <t>BATERIES</t>
  </si>
  <si>
    <t xml:space="preserve"> Bidó 60L </t>
  </si>
  <si>
    <t xml:space="preserve"> Transport bidó 60L</t>
  </si>
  <si>
    <t xml:space="preserve"> Caixa 200L </t>
  </si>
  <si>
    <t xml:space="preserve"> Transport caixa 200L</t>
  </si>
  <si>
    <t>€ / servei</t>
  </si>
  <si>
    <t xml:space="preserve">Vehicle, operari, succió, aigua a pressió, transport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</si>
</sst>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0" fillId="0" borderId="5" xfId="1" applyFont="1" applyBorder="1" applyAlignment="1">
      <alignment horizontal="center" vertical="center" wrapText="1"/>
    </xf>
    <xf numFmtId="44" fontId="2" fillId="2" borderId="4" xfId="1" applyFont="1" applyFill="1" applyBorder="1" applyAlignment="1">
      <alignment horizontal="center" vertical="center" wrapText="1"/>
    </xf>
    <xf numFmtId="44" fontId="2" fillId="3" borderId="4" xfId="1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 wrapText="1"/>
    </xf>
    <xf numFmtId="9" fontId="0" fillId="0" borderId="4" xfId="1" applyNumberFormat="1" applyFont="1" applyBorder="1" applyAlignment="1">
      <alignment horizontal="center" vertical="center" wrapText="1"/>
    </xf>
    <xf numFmtId="2" fontId="0" fillId="0" borderId="4" xfId="1" applyNumberFormat="1" applyFont="1" applyBorder="1" applyAlignment="1">
      <alignment horizontal="center" vertical="center" wrapText="1"/>
    </xf>
    <xf numFmtId="164" fontId="0" fillId="0" borderId="4" xfId="1" applyNumberFormat="1" applyFont="1" applyBorder="1" applyAlignment="1">
      <alignment horizontal="center" vertical="center" wrapText="1"/>
    </xf>
    <xf numFmtId="44" fontId="0" fillId="0" borderId="4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8" fontId="0" fillId="0" borderId="4" xfId="1" applyNumberFormat="1" applyFont="1" applyBorder="1" applyAlignment="1">
      <alignment horizontal="center" vertical="center" wrapText="1"/>
    </xf>
    <xf numFmtId="8" fontId="0" fillId="0" borderId="4" xfId="1" applyNumberFormat="1" applyFont="1" applyFill="1" applyBorder="1" applyAlignment="1">
      <alignment horizontal="center" vertical="center" wrapText="1"/>
    </xf>
    <xf numFmtId="44" fontId="0" fillId="0" borderId="4" xfId="1" applyFont="1" applyFill="1" applyBorder="1" applyAlignment="1">
      <alignment horizontal="center" vertical="center" wrapText="1"/>
    </xf>
    <xf numFmtId="164" fontId="0" fillId="0" borderId="4" xfId="1" applyNumberFormat="1" applyFont="1" applyFill="1" applyBorder="1" applyAlignment="1">
      <alignment horizontal="center" vertical="center" wrapText="1"/>
    </xf>
    <xf numFmtId="44" fontId="0" fillId="0" borderId="3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29C76-750D-45CF-94B7-E0446BD47565}">
  <sheetPr>
    <pageSetUpPr fitToPage="1"/>
  </sheetPr>
  <dimension ref="A2:V60"/>
  <sheetViews>
    <sheetView tabSelected="1" zoomScale="71" zoomScaleNormal="71" workbookViewId="0">
      <selection activeCell="Y14" sqref="Y14"/>
    </sheetView>
  </sheetViews>
  <sheetFormatPr baseColWidth="10" defaultColWidth="20.7109375" defaultRowHeight="15" x14ac:dyDescent="0.25"/>
  <cols>
    <col min="1" max="1" width="7" style="3" bestFit="1" customWidth="1"/>
    <col min="2" max="2" width="14.140625" style="3" customWidth="1"/>
    <col min="3" max="3" width="20.140625" style="3" bestFit="1" customWidth="1"/>
    <col min="4" max="4" width="10.85546875" style="3" customWidth="1"/>
    <col min="5" max="5" width="10.7109375" style="3" bestFit="1" customWidth="1"/>
    <col min="6" max="6" width="15.7109375" style="3" customWidth="1"/>
    <col min="7" max="7" width="10.140625" style="3" customWidth="1"/>
    <col min="8" max="8" width="10.85546875" style="3" customWidth="1"/>
    <col min="9" max="9" width="12.28515625" style="3" customWidth="1"/>
    <col min="10" max="10" width="17.85546875" style="3" customWidth="1"/>
    <col min="11" max="12" width="10.28515625" style="3" customWidth="1"/>
    <col min="13" max="13" width="12.7109375" style="3" customWidth="1"/>
    <col min="14" max="14" width="15.85546875" style="3" customWidth="1"/>
    <col min="15" max="15" width="10" style="3" customWidth="1"/>
    <col min="16" max="16" width="9.7109375" style="3" bestFit="1" customWidth="1"/>
    <col min="17" max="17" width="11.28515625" style="3" bestFit="1" customWidth="1"/>
    <col min="18" max="18" width="17" style="3" customWidth="1"/>
    <col min="19" max="19" width="10.85546875" style="3" customWidth="1"/>
    <col min="20" max="20" width="11.42578125" style="3" customWidth="1"/>
    <col min="21" max="21" width="11.140625" style="3" customWidth="1"/>
    <col min="22" max="22" width="13" style="3" customWidth="1"/>
    <col min="23" max="16384" width="20.7109375" style="3"/>
  </cols>
  <sheetData>
    <row r="2" spans="1:22" ht="26.45" customHeight="1" x14ac:dyDescent="0.25">
      <c r="A2" s="1"/>
      <c r="B2" s="1"/>
      <c r="C2" s="1"/>
      <c r="D2" s="1"/>
      <c r="E2" s="1"/>
      <c r="F2" s="1"/>
      <c r="G2" s="26" t="s">
        <v>58</v>
      </c>
      <c r="H2" s="27"/>
      <c r="I2" s="27"/>
      <c r="J2" s="28"/>
      <c r="K2" s="26" t="s">
        <v>59</v>
      </c>
      <c r="L2" s="27"/>
      <c r="M2" s="27"/>
      <c r="N2" s="27"/>
      <c r="O2" s="22" t="s">
        <v>61</v>
      </c>
      <c r="P2" s="22"/>
      <c r="Q2" s="22"/>
      <c r="R2" s="22"/>
      <c r="S2" s="22" t="s">
        <v>60</v>
      </c>
      <c r="T2" s="22"/>
      <c r="U2" s="22"/>
      <c r="V2" s="22"/>
    </row>
    <row r="3" spans="1:22" ht="75" x14ac:dyDescent="0.25">
      <c r="A3" s="2" t="s">
        <v>0</v>
      </c>
      <c r="B3" s="2" t="s">
        <v>1</v>
      </c>
      <c r="C3" s="4" t="s">
        <v>2</v>
      </c>
      <c r="D3" s="5" t="s">
        <v>3</v>
      </c>
      <c r="E3" s="6" t="s">
        <v>4</v>
      </c>
      <c r="F3" s="2" t="s">
        <v>5</v>
      </c>
      <c r="G3" s="7" t="s">
        <v>6</v>
      </c>
      <c r="H3" s="8" t="s">
        <v>7</v>
      </c>
      <c r="I3" s="8" t="s">
        <v>8</v>
      </c>
      <c r="J3" s="8" t="s">
        <v>57</v>
      </c>
      <c r="K3" s="7" t="s">
        <v>6</v>
      </c>
      <c r="L3" s="8" t="s">
        <v>7</v>
      </c>
      <c r="M3" s="8" t="s">
        <v>8</v>
      </c>
      <c r="N3" s="8" t="s">
        <v>9</v>
      </c>
      <c r="O3" s="7" t="s">
        <v>6</v>
      </c>
      <c r="P3" s="8" t="s">
        <v>7</v>
      </c>
      <c r="Q3" s="8" t="s">
        <v>8</v>
      </c>
      <c r="R3" s="8" t="s">
        <v>9</v>
      </c>
      <c r="S3" s="7" t="s">
        <v>6</v>
      </c>
      <c r="T3" s="8" t="s">
        <v>7</v>
      </c>
      <c r="U3" s="8" t="s">
        <v>8</v>
      </c>
      <c r="V3" s="8" t="s">
        <v>9</v>
      </c>
    </row>
    <row r="4" spans="1:22" x14ac:dyDescent="0.25">
      <c r="A4" s="22">
        <v>200301</v>
      </c>
      <c r="B4" s="22" t="s">
        <v>10</v>
      </c>
      <c r="C4" s="9" t="s">
        <v>11</v>
      </c>
      <c r="D4" s="8">
        <v>45</v>
      </c>
      <c r="E4" s="8"/>
      <c r="F4" s="2" t="s">
        <v>12</v>
      </c>
      <c r="G4" s="10">
        <v>1</v>
      </c>
      <c r="H4" s="11" t="s">
        <v>13</v>
      </c>
      <c r="I4" s="8">
        <f>+E4*G4</f>
        <v>0</v>
      </c>
      <c r="J4" s="8">
        <f t="shared" ref="J4:J9" si="0">+IFERROR(I4*1.1,"-")</f>
        <v>0</v>
      </c>
      <c r="K4" s="7">
        <v>12</v>
      </c>
      <c r="L4" s="8" t="s">
        <v>13</v>
      </c>
      <c r="M4" s="8">
        <f>+K4*E4</f>
        <v>0</v>
      </c>
      <c r="N4" s="8">
        <f>+M4*1.1</f>
        <v>0</v>
      </c>
      <c r="O4" s="7">
        <v>12</v>
      </c>
      <c r="P4" s="7" t="s">
        <v>13</v>
      </c>
      <c r="Q4" s="12">
        <f>+O4*E4</f>
        <v>0</v>
      </c>
      <c r="R4" s="8">
        <f>+Q4*1.1</f>
        <v>0</v>
      </c>
      <c r="S4" s="7">
        <v>11</v>
      </c>
      <c r="T4" s="7" t="s">
        <v>13</v>
      </c>
      <c r="U4" s="12">
        <f>+S4*E4</f>
        <v>0</v>
      </c>
      <c r="V4" s="8">
        <f>+U4*1.1</f>
        <v>0</v>
      </c>
    </row>
    <row r="5" spans="1:22" ht="30" x14ac:dyDescent="0.25">
      <c r="A5" s="22"/>
      <c r="B5" s="22"/>
      <c r="C5" s="9" t="s">
        <v>14</v>
      </c>
      <c r="D5" s="8">
        <v>125</v>
      </c>
      <c r="E5" s="8"/>
      <c r="F5" s="13" t="s">
        <v>15</v>
      </c>
      <c r="G5" s="7" t="s">
        <v>13</v>
      </c>
      <c r="H5" s="11" t="s">
        <v>13</v>
      </c>
      <c r="I5" s="8" t="str">
        <f>+IFERROR(G5*E5,"-")</f>
        <v>-</v>
      </c>
      <c r="J5" s="8" t="str">
        <f t="shared" si="0"/>
        <v>-</v>
      </c>
      <c r="K5" s="7">
        <v>4</v>
      </c>
      <c r="L5" s="8" t="s">
        <v>13</v>
      </c>
      <c r="M5" s="8">
        <f>+K5*E5</f>
        <v>0</v>
      </c>
      <c r="N5" s="8">
        <f>+M5*1.1</f>
        <v>0</v>
      </c>
      <c r="O5" s="7">
        <v>4</v>
      </c>
      <c r="P5" s="7" t="s">
        <v>13</v>
      </c>
      <c r="Q5" s="12">
        <f>+O5*E5</f>
        <v>0</v>
      </c>
      <c r="R5" s="8">
        <f>+Q5*1.1</f>
        <v>0</v>
      </c>
      <c r="S5" s="7">
        <v>4</v>
      </c>
      <c r="T5" s="7" t="s">
        <v>13</v>
      </c>
      <c r="U5" s="12">
        <f>+S5*E5</f>
        <v>0</v>
      </c>
      <c r="V5" s="8">
        <f>+U5*1.1</f>
        <v>0</v>
      </c>
    </row>
    <row r="6" spans="1:22" x14ac:dyDescent="0.25">
      <c r="A6" s="22"/>
      <c r="B6" s="22"/>
      <c r="C6" s="12" t="s">
        <v>16</v>
      </c>
      <c r="D6" s="8">
        <v>55</v>
      </c>
      <c r="E6" s="8"/>
      <c r="F6" s="2" t="s">
        <v>17</v>
      </c>
      <c r="G6" s="7" t="s">
        <v>13</v>
      </c>
      <c r="H6" s="10" t="s">
        <v>13</v>
      </c>
      <c r="I6" s="8" t="str">
        <f>+IFERROR(H6*E6,"-")</f>
        <v>-</v>
      </c>
      <c r="J6" s="8" t="str">
        <f t="shared" si="0"/>
        <v>-</v>
      </c>
      <c r="K6" s="7" t="s">
        <v>13</v>
      </c>
      <c r="L6" s="14">
        <v>8</v>
      </c>
      <c r="M6" s="8">
        <f>+L6*E6</f>
        <v>0</v>
      </c>
      <c r="N6" s="8">
        <f>+M6*1.1</f>
        <v>0</v>
      </c>
      <c r="O6" s="7" t="s">
        <v>13</v>
      </c>
      <c r="P6" s="14">
        <v>8</v>
      </c>
      <c r="Q6" s="12">
        <f>+P6*E6</f>
        <v>0</v>
      </c>
      <c r="R6" s="8">
        <f t="shared" ref="R6:R58" si="1">+Q6*1.1</f>
        <v>0</v>
      </c>
      <c r="S6" s="7" t="s">
        <v>13</v>
      </c>
      <c r="T6" s="14">
        <v>8</v>
      </c>
      <c r="U6" s="12">
        <f>+T6*E6</f>
        <v>0</v>
      </c>
      <c r="V6" s="8">
        <f t="shared" ref="V6:V24" si="2">+U6*1.1</f>
        <v>0</v>
      </c>
    </row>
    <row r="7" spans="1:22" x14ac:dyDescent="0.25">
      <c r="A7" s="22"/>
      <c r="B7" s="22"/>
      <c r="C7" s="9" t="s">
        <v>18</v>
      </c>
      <c r="D7" s="8">
        <v>30</v>
      </c>
      <c r="E7" s="8"/>
      <c r="F7" s="2" t="s">
        <v>12</v>
      </c>
      <c r="G7" s="10">
        <v>1</v>
      </c>
      <c r="H7" s="8" t="s">
        <v>13</v>
      </c>
      <c r="I7" s="8">
        <f>+IFERROR(G7*E7,"-")</f>
        <v>0</v>
      </c>
      <c r="J7" s="8">
        <f t="shared" si="0"/>
        <v>0</v>
      </c>
      <c r="K7" s="7">
        <v>12</v>
      </c>
      <c r="L7" s="8" t="s">
        <v>13</v>
      </c>
      <c r="M7" s="8">
        <f>+K7*E7</f>
        <v>0</v>
      </c>
      <c r="N7" s="8">
        <f t="shared" ref="N7:N48" si="3">+M7*1.1</f>
        <v>0</v>
      </c>
      <c r="O7" s="7">
        <v>12</v>
      </c>
      <c r="P7" s="7" t="s">
        <v>13</v>
      </c>
      <c r="Q7" s="12">
        <f>+O7*E7</f>
        <v>0</v>
      </c>
      <c r="R7" s="8">
        <f t="shared" si="1"/>
        <v>0</v>
      </c>
      <c r="S7" s="7">
        <v>11</v>
      </c>
      <c r="T7" s="7" t="s">
        <v>13</v>
      </c>
      <c r="U7" s="12">
        <f>+S7*E7</f>
        <v>0</v>
      </c>
      <c r="V7" s="8">
        <f t="shared" si="2"/>
        <v>0</v>
      </c>
    </row>
    <row r="8" spans="1:22" ht="30" x14ac:dyDescent="0.25">
      <c r="A8" s="22"/>
      <c r="B8" s="22"/>
      <c r="C8" s="9" t="s">
        <v>19</v>
      </c>
      <c r="D8" s="8">
        <v>60</v>
      </c>
      <c r="E8" s="8"/>
      <c r="F8" s="13" t="s">
        <v>15</v>
      </c>
      <c r="G8" s="7">
        <v>1</v>
      </c>
      <c r="H8" s="8" t="s">
        <v>13</v>
      </c>
      <c r="I8" s="8">
        <f>+IFERROR(G8*E8,"-")</f>
        <v>0</v>
      </c>
      <c r="J8" s="8">
        <f t="shared" si="0"/>
        <v>0</v>
      </c>
      <c r="K8" s="7">
        <v>40</v>
      </c>
      <c r="L8" s="8" t="s">
        <v>13</v>
      </c>
      <c r="M8" s="8">
        <f>+K8*E8</f>
        <v>0</v>
      </c>
      <c r="N8" s="8">
        <f t="shared" si="3"/>
        <v>0</v>
      </c>
      <c r="O8" s="7">
        <v>40</v>
      </c>
      <c r="P8" s="7" t="s">
        <v>13</v>
      </c>
      <c r="Q8" s="12">
        <f>+O8*E8</f>
        <v>0</v>
      </c>
      <c r="R8" s="8">
        <f t="shared" si="1"/>
        <v>0</v>
      </c>
      <c r="S8" s="7">
        <v>39</v>
      </c>
      <c r="T8" s="7" t="s">
        <v>13</v>
      </c>
      <c r="U8" s="12">
        <f>+S8*E8</f>
        <v>0</v>
      </c>
      <c r="V8" s="8">
        <f t="shared" si="2"/>
        <v>0</v>
      </c>
    </row>
    <row r="9" spans="1:22" x14ac:dyDescent="0.25">
      <c r="A9" s="22"/>
      <c r="B9" s="22"/>
      <c r="C9" s="12" t="s">
        <v>16</v>
      </c>
      <c r="D9" s="8">
        <v>70</v>
      </c>
      <c r="E9" s="8"/>
      <c r="F9" s="2" t="s">
        <v>17</v>
      </c>
      <c r="G9" s="7" t="s">
        <v>13</v>
      </c>
      <c r="H9" s="11">
        <v>1</v>
      </c>
      <c r="I9" s="8">
        <f>+IFERROR(H9*E9,"-")</f>
        <v>0</v>
      </c>
      <c r="J9" s="8">
        <f t="shared" si="0"/>
        <v>0</v>
      </c>
      <c r="K9" s="7" t="s">
        <v>13</v>
      </c>
      <c r="L9" s="14">
        <v>30</v>
      </c>
      <c r="M9" s="8">
        <f>+L9*E9</f>
        <v>0</v>
      </c>
      <c r="N9" s="8">
        <f t="shared" si="3"/>
        <v>0</v>
      </c>
      <c r="O9" s="7" t="s">
        <v>13</v>
      </c>
      <c r="P9" s="14">
        <v>30</v>
      </c>
      <c r="Q9" s="12">
        <f>+P9*E9</f>
        <v>0</v>
      </c>
      <c r="R9" s="8">
        <f t="shared" si="1"/>
        <v>0</v>
      </c>
      <c r="S9" s="7" t="s">
        <v>13</v>
      </c>
      <c r="T9" s="14">
        <v>29</v>
      </c>
      <c r="U9" s="12">
        <f>+T9*E9</f>
        <v>0</v>
      </c>
      <c r="V9" s="8">
        <f t="shared" si="2"/>
        <v>0</v>
      </c>
    </row>
    <row r="10" spans="1:22" x14ac:dyDescent="0.25">
      <c r="A10" s="22" t="s">
        <v>20</v>
      </c>
      <c r="B10" s="35" t="s">
        <v>21</v>
      </c>
      <c r="C10" s="12" t="s">
        <v>22</v>
      </c>
      <c r="D10" s="8">
        <v>15</v>
      </c>
      <c r="E10" s="8"/>
      <c r="F10" s="2" t="s">
        <v>12</v>
      </c>
      <c r="G10" s="7" t="s">
        <v>13</v>
      </c>
      <c r="H10" s="8" t="s">
        <v>13</v>
      </c>
      <c r="I10" s="8" t="str">
        <f>+IFERROR(G10*E10,"-")</f>
        <v>-</v>
      </c>
      <c r="J10" s="8" t="str">
        <f t="shared" ref="J10:J48" si="4">+IFERROR(I10*1.1,"-")</f>
        <v>-</v>
      </c>
      <c r="K10" s="7">
        <v>12</v>
      </c>
      <c r="L10" s="8" t="s">
        <v>13</v>
      </c>
      <c r="M10" s="8">
        <f>+K10*E10</f>
        <v>0</v>
      </c>
      <c r="N10" s="8">
        <f t="shared" si="3"/>
        <v>0</v>
      </c>
      <c r="O10" s="7">
        <v>12</v>
      </c>
      <c r="P10" s="7" t="s">
        <v>13</v>
      </c>
      <c r="Q10" s="12">
        <f>+O10*E10</f>
        <v>0</v>
      </c>
      <c r="R10" s="8">
        <f t="shared" si="1"/>
        <v>0</v>
      </c>
      <c r="S10" s="7">
        <v>12</v>
      </c>
      <c r="T10" s="7" t="s">
        <v>13</v>
      </c>
      <c r="U10" s="12">
        <f>+S10*E10</f>
        <v>0</v>
      </c>
      <c r="V10" s="8">
        <f t="shared" si="2"/>
        <v>0</v>
      </c>
    </row>
    <row r="11" spans="1:22" ht="30" x14ac:dyDescent="0.25">
      <c r="A11" s="22"/>
      <c r="B11" s="35"/>
      <c r="C11" s="8" t="s">
        <v>23</v>
      </c>
      <c r="D11" s="8">
        <v>15</v>
      </c>
      <c r="E11" s="8"/>
      <c r="F11" s="13" t="s">
        <v>15</v>
      </c>
      <c r="G11" s="7" t="s">
        <v>13</v>
      </c>
      <c r="H11" s="8" t="s">
        <v>13</v>
      </c>
      <c r="I11" s="8" t="str">
        <f>+IFERROR(G11*E11,"-")</f>
        <v>-</v>
      </c>
      <c r="J11" s="8" t="str">
        <f t="shared" si="4"/>
        <v>-</v>
      </c>
      <c r="K11" s="7">
        <v>60</v>
      </c>
      <c r="L11" s="8" t="s">
        <v>13</v>
      </c>
      <c r="M11" s="8">
        <f>+K11*E11</f>
        <v>0</v>
      </c>
      <c r="N11" s="8">
        <f t="shared" si="3"/>
        <v>0</v>
      </c>
      <c r="O11" s="7">
        <v>60</v>
      </c>
      <c r="P11" s="7" t="s">
        <v>13</v>
      </c>
      <c r="Q11" s="12">
        <f>+O11*E11</f>
        <v>0</v>
      </c>
      <c r="R11" s="8">
        <f t="shared" si="1"/>
        <v>0</v>
      </c>
      <c r="S11" s="7">
        <v>60</v>
      </c>
      <c r="T11" s="7" t="s">
        <v>13</v>
      </c>
      <c r="U11" s="12">
        <f>+S11*E11</f>
        <v>0</v>
      </c>
      <c r="V11" s="8">
        <f t="shared" si="2"/>
        <v>0</v>
      </c>
    </row>
    <row r="12" spans="1:22" x14ac:dyDescent="0.25">
      <c r="A12" s="22"/>
      <c r="B12" s="35"/>
      <c r="C12" s="12" t="s">
        <v>16</v>
      </c>
      <c r="D12" s="8">
        <v>140</v>
      </c>
      <c r="E12" s="8"/>
      <c r="F12" s="2" t="s">
        <v>17</v>
      </c>
      <c r="G12" s="7" t="s">
        <v>13</v>
      </c>
      <c r="H12" s="11" t="s">
        <v>13</v>
      </c>
      <c r="I12" s="8" t="str">
        <f>+IFERROR(H12*E12,"-")</f>
        <v>-</v>
      </c>
      <c r="J12" s="8" t="str">
        <f t="shared" si="4"/>
        <v>-</v>
      </c>
      <c r="K12" s="7" t="s">
        <v>13</v>
      </c>
      <c r="L12" s="14">
        <v>3</v>
      </c>
      <c r="M12" s="8">
        <f>+L12*E12</f>
        <v>0</v>
      </c>
      <c r="N12" s="8">
        <f t="shared" si="3"/>
        <v>0</v>
      </c>
      <c r="O12" s="7" t="s">
        <v>13</v>
      </c>
      <c r="P12" s="14">
        <v>3</v>
      </c>
      <c r="Q12" s="12">
        <f>+P12*E12</f>
        <v>0</v>
      </c>
      <c r="R12" s="8">
        <f t="shared" si="1"/>
        <v>0</v>
      </c>
      <c r="S12" s="7" t="s">
        <v>13</v>
      </c>
      <c r="T12" s="14">
        <v>3</v>
      </c>
      <c r="U12" s="12">
        <f>+T12*E12</f>
        <v>0</v>
      </c>
      <c r="V12" s="8">
        <f t="shared" si="2"/>
        <v>0</v>
      </c>
    </row>
    <row r="13" spans="1:22" x14ac:dyDescent="0.25">
      <c r="A13" s="22" t="s">
        <v>24</v>
      </c>
      <c r="B13" s="22" t="s">
        <v>25</v>
      </c>
      <c r="C13" s="12" t="s">
        <v>26</v>
      </c>
      <c r="D13" s="8">
        <v>12</v>
      </c>
      <c r="E13" s="8"/>
      <c r="F13" s="2" t="s">
        <v>12</v>
      </c>
      <c r="G13" s="7">
        <v>1</v>
      </c>
      <c r="H13" s="8" t="s">
        <v>13</v>
      </c>
      <c r="I13" s="8">
        <f>+IFERROR(G13*E13,"-")</f>
        <v>0</v>
      </c>
      <c r="J13" s="8">
        <f t="shared" si="4"/>
        <v>0</v>
      </c>
      <c r="K13" s="7">
        <v>12</v>
      </c>
      <c r="L13" s="8" t="s">
        <v>13</v>
      </c>
      <c r="M13" s="8">
        <f>+K13*E13</f>
        <v>0</v>
      </c>
      <c r="N13" s="8">
        <f t="shared" si="3"/>
        <v>0</v>
      </c>
      <c r="O13" s="7">
        <v>12</v>
      </c>
      <c r="P13" s="7" t="s">
        <v>13</v>
      </c>
      <c r="Q13" s="12">
        <f>+O13*E13</f>
        <v>0</v>
      </c>
      <c r="R13" s="8">
        <f t="shared" si="1"/>
        <v>0</v>
      </c>
      <c r="S13" s="7">
        <v>11</v>
      </c>
      <c r="T13" s="7" t="s">
        <v>13</v>
      </c>
      <c r="U13" s="12">
        <f>+S13*E13</f>
        <v>0</v>
      </c>
      <c r="V13" s="8">
        <f t="shared" si="2"/>
        <v>0</v>
      </c>
    </row>
    <row r="14" spans="1:22" ht="30" x14ac:dyDescent="0.25">
      <c r="A14" s="22"/>
      <c r="B14" s="22"/>
      <c r="C14" s="8" t="s">
        <v>27</v>
      </c>
      <c r="D14" s="8">
        <v>12</v>
      </c>
      <c r="E14" s="8"/>
      <c r="F14" s="13" t="s">
        <v>15</v>
      </c>
      <c r="G14" s="7" t="s">
        <v>13</v>
      </c>
      <c r="H14" s="8" t="s">
        <v>13</v>
      </c>
      <c r="I14" s="8" t="str">
        <f>+IFERROR(G14*E14,"-")</f>
        <v>-</v>
      </c>
      <c r="J14" s="8" t="str">
        <f t="shared" si="4"/>
        <v>-</v>
      </c>
      <c r="K14" s="7">
        <v>15</v>
      </c>
      <c r="L14" s="8" t="s">
        <v>13</v>
      </c>
      <c r="M14" s="8">
        <f>+K14*E14</f>
        <v>0</v>
      </c>
      <c r="N14" s="8">
        <f t="shared" si="3"/>
        <v>0</v>
      </c>
      <c r="O14" s="7">
        <v>15</v>
      </c>
      <c r="P14" s="7" t="s">
        <v>13</v>
      </c>
      <c r="Q14" s="12">
        <f>+O14*E14</f>
        <v>0</v>
      </c>
      <c r="R14" s="8">
        <f t="shared" si="1"/>
        <v>0</v>
      </c>
      <c r="S14" s="7">
        <v>15</v>
      </c>
      <c r="T14" s="7" t="s">
        <v>13</v>
      </c>
      <c r="U14" s="12">
        <f>+S14*E14</f>
        <v>0</v>
      </c>
      <c r="V14" s="8">
        <f t="shared" si="2"/>
        <v>0</v>
      </c>
    </row>
    <row r="15" spans="1:22" x14ac:dyDescent="0.25">
      <c r="A15" s="22"/>
      <c r="B15" s="22"/>
      <c r="C15" s="12" t="s">
        <v>16</v>
      </c>
      <c r="D15" s="8">
        <v>190</v>
      </c>
      <c r="E15" s="8"/>
      <c r="F15" s="2" t="s">
        <v>17</v>
      </c>
      <c r="G15" s="7" t="s">
        <v>13</v>
      </c>
      <c r="H15" s="11" t="s">
        <v>13</v>
      </c>
      <c r="I15" s="8" t="str">
        <f>+IFERROR(H15*E15,"-")</f>
        <v>-</v>
      </c>
      <c r="J15" s="8" t="str">
        <f t="shared" si="4"/>
        <v>-</v>
      </c>
      <c r="K15" s="7" t="s">
        <v>13</v>
      </c>
      <c r="L15" s="14">
        <v>1</v>
      </c>
      <c r="M15" s="8">
        <f>+L15*E15</f>
        <v>0</v>
      </c>
      <c r="N15" s="8">
        <f t="shared" si="3"/>
        <v>0</v>
      </c>
      <c r="O15" s="7" t="s">
        <v>13</v>
      </c>
      <c r="P15" s="14">
        <v>1</v>
      </c>
      <c r="Q15" s="12">
        <f>+P15*E15</f>
        <v>0</v>
      </c>
      <c r="R15" s="8">
        <f t="shared" si="1"/>
        <v>0</v>
      </c>
      <c r="S15" s="7" t="s">
        <v>13</v>
      </c>
      <c r="T15" s="14">
        <v>1</v>
      </c>
      <c r="U15" s="12">
        <f>+T15*E15</f>
        <v>0</v>
      </c>
      <c r="V15" s="8">
        <f t="shared" si="2"/>
        <v>0</v>
      </c>
    </row>
    <row r="16" spans="1:22" x14ac:dyDescent="0.25">
      <c r="A16" s="22" t="s">
        <v>28</v>
      </c>
      <c r="B16" s="22" t="s">
        <v>29</v>
      </c>
      <c r="C16" s="12" t="s">
        <v>30</v>
      </c>
      <c r="D16" s="8">
        <v>25</v>
      </c>
      <c r="E16" s="8"/>
      <c r="F16" s="2" t="s">
        <v>12</v>
      </c>
      <c r="G16" s="7">
        <v>1</v>
      </c>
      <c r="H16" s="8" t="s">
        <v>13</v>
      </c>
      <c r="I16" s="8">
        <f>+IFERROR(G16*E16,"-")</f>
        <v>0</v>
      </c>
      <c r="J16" s="8">
        <f t="shared" si="4"/>
        <v>0</v>
      </c>
      <c r="K16" s="7">
        <v>12</v>
      </c>
      <c r="L16" s="8" t="s">
        <v>13</v>
      </c>
      <c r="M16" s="8">
        <f>+K16*E16</f>
        <v>0</v>
      </c>
      <c r="N16" s="8">
        <f t="shared" si="3"/>
        <v>0</v>
      </c>
      <c r="O16" s="7">
        <v>12</v>
      </c>
      <c r="P16" s="7" t="s">
        <v>13</v>
      </c>
      <c r="Q16" s="12">
        <f>+O16*E16</f>
        <v>0</v>
      </c>
      <c r="R16" s="8">
        <f t="shared" si="1"/>
        <v>0</v>
      </c>
      <c r="S16" s="7">
        <v>11</v>
      </c>
      <c r="T16" s="7" t="s">
        <v>13</v>
      </c>
      <c r="U16" s="12">
        <f>+S16*E16</f>
        <v>0</v>
      </c>
      <c r="V16" s="8">
        <f t="shared" si="2"/>
        <v>0</v>
      </c>
    </row>
    <row r="17" spans="1:22" ht="30" x14ac:dyDescent="0.25">
      <c r="A17" s="22"/>
      <c r="B17" s="22"/>
      <c r="C17" s="8" t="s">
        <v>31</v>
      </c>
      <c r="D17" s="8">
        <v>60</v>
      </c>
      <c r="E17" s="8"/>
      <c r="F17" s="13" t="s">
        <v>15</v>
      </c>
      <c r="G17" s="7">
        <v>1</v>
      </c>
      <c r="H17" s="8" t="s">
        <v>13</v>
      </c>
      <c r="I17" s="8">
        <f>+IFERROR(G17*E17,"-")</f>
        <v>0</v>
      </c>
      <c r="J17" s="8">
        <f t="shared" si="4"/>
        <v>0</v>
      </c>
      <c r="K17" s="7">
        <v>15</v>
      </c>
      <c r="L17" s="8" t="s">
        <v>13</v>
      </c>
      <c r="M17" s="8">
        <f>+K17*E17</f>
        <v>0</v>
      </c>
      <c r="N17" s="8">
        <f t="shared" si="3"/>
        <v>0</v>
      </c>
      <c r="O17" s="7">
        <v>15</v>
      </c>
      <c r="P17" s="7" t="s">
        <v>13</v>
      </c>
      <c r="Q17" s="12">
        <f>+O17*E17</f>
        <v>0</v>
      </c>
      <c r="R17" s="8">
        <f t="shared" si="1"/>
        <v>0</v>
      </c>
      <c r="S17" s="7">
        <v>14</v>
      </c>
      <c r="T17" s="7" t="s">
        <v>13</v>
      </c>
      <c r="U17" s="12">
        <f>+S17*E17</f>
        <v>0</v>
      </c>
      <c r="V17" s="8">
        <f t="shared" si="2"/>
        <v>0</v>
      </c>
    </row>
    <row r="18" spans="1:22" x14ac:dyDescent="0.25">
      <c r="A18" s="22"/>
      <c r="B18" s="22"/>
      <c r="C18" s="12" t="s">
        <v>16</v>
      </c>
      <c r="D18" s="8">
        <v>25</v>
      </c>
      <c r="E18" s="8"/>
      <c r="F18" s="2" t="s">
        <v>17</v>
      </c>
      <c r="G18" s="7" t="s">
        <v>13</v>
      </c>
      <c r="H18" s="11">
        <v>0.35</v>
      </c>
      <c r="I18" s="8">
        <f>+IFERROR(H18*E18,"-")</f>
        <v>0</v>
      </c>
      <c r="J18" s="8">
        <f t="shared" si="4"/>
        <v>0</v>
      </c>
      <c r="K18" s="7" t="s">
        <v>13</v>
      </c>
      <c r="L18" s="14">
        <v>4</v>
      </c>
      <c r="M18" s="8">
        <f>+L18*E18</f>
        <v>0</v>
      </c>
      <c r="N18" s="8">
        <f t="shared" si="3"/>
        <v>0</v>
      </c>
      <c r="O18" s="7" t="s">
        <v>13</v>
      </c>
      <c r="P18" s="14">
        <v>4</v>
      </c>
      <c r="Q18" s="12">
        <f>+P18*E18</f>
        <v>0</v>
      </c>
      <c r="R18" s="8">
        <f t="shared" si="1"/>
        <v>0</v>
      </c>
      <c r="S18" s="7" t="s">
        <v>13</v>
      </c>
      <c r="T18" s="14">
        <v>3.65</v>
      </c>
      <c r="U18" s="12">
        <f>+T18*E18</f>
        <v>0</v>
      </c>
      <c r="V18" s="8">
        <f t="shared" si="2"/>
        <v>0</v>
      </c>
    </row>
    <row r="19" spans="1:22" x14ac:dyDescent="0.25">
      <c r="A19" s="22">
        <v>170904</v>
      </c>
      <c r="B19" s="22" t="s">
        <v>32</v>
      </c>
      <c r="C19" s="12" t="s">
        <v>30</v>
      </c>
      <c r="D19" s="8">
        <v>30</v>
      </c>
      <c r="E19" s="8"/>
      <c r="F19" s="2" t="s">
        <v>12</v>
      </c>
      <c r="G19" s="7">
        <v>1</v>
      </c>
      <c r="H19" s="8" t="s">
        <v>13</v>
      </c>
      <c r="I19" s="8">
        <f>+IFERROR(G19*E19,"-")</f>
        <v>0</v>
      </c>
      <c r="J19" s="8">
        <f t="shared" si="4"/>
        <v>0</v>
      </c>
      <c r="K19" s="7">
        <v>12</v>
      </c>
      <c r="L19" s="8" t="s">
        <v>13</v>
      </c>
      <c r="M19" s="8">
        <f>+K19*E19</f>
        <v>0</v>
      </c>
      <c r="N19" s="8">
        <f t="shared" si="3"/>
        <v>0</v>
      </c>
      <c r="O19" s="7">
        <v>12</v>
      </c>
      <c r="P19" s="7" t="s">
        <v>13</v>
      </c>
      <c r="Q19" s="12">
        <f>+O19*E19</f>
        <v>0</v>
      </c>
      <c r="R19" s="8">
        <f t="shared" si="1"/>
        <v>0</v>
      </c>
      <c r="S19" s="7">
        <v>11</v>
      </c>
      <c r="T19" s="7" t="s">
        <v>13</v>
      </c>
      <c r="U19" s="12">
        <f>+S19*E19</f>
        <v>0</v>
      </c>
      <c r="V19" s="8">
        <f t="shared" si="2"/>
        <v>0</v>
      </c>
    </row>
    <row r="20" spans="1:22" ht="30" x14ac:dyDescent="0.25">
      <c r="A20" s="22"/>
      <c r="B20" s="22"/>
      <c r="C20" s="8" t="s">
        <v>31</v>
      </c>
      <c r="D20" s="8">
        <v>70</v>
      </c>
      <c r="E20" s="8"/>
      <c r="F20" s="13" t="s">
        <v>15</v>
      </c>
      <c r="G20" s="7" t="s">
        <v>13</v>
      </c>
      <c r="H20" s="8" t="s">
        <v>13</v>
      </c>
      <c r="I20" s="8" t="str">
        <f>+IFERROR(G20*E20,"-")</f>
        <v>-</v>
      </c>
      <c r="J20" s="8" t="str">
        <f t="shared" si="4"/>
        <v>-</v>
      </c>
      <c r="K20" s="7">
        <v>3</v>
      </c>
      <c r="L20" s="8" t="s">
        <v>13</v>
      </c>
      <c r="M20" s="8">
        <f>+K20*E20</f>
        <v>0</v>
      </c>
      <c r="N20" s="8">
        <f t="shared" si="3"/>
        <v>0</v>
      </c>
      <c r="O20" s="7">
        <v>3</v>
      </c>
      <c r="P20" s="7" t="s">
        <v>13</v>
      </c>
      <c r="Q20" s="12">
        <f>+O20*E20</f>
        <v>0</v>
      </c>
      <c r="R20" s="8">
        <f t="shared" si="1"/>
        <v>0</v>
      </c>
      <c r="S20" s="7">
        <v>3</v>
      </c>
      <c r="T20" s="7" t="s">
        <v>13</v>
      </c>
      <c r="U20" s="12">
        <f>+S20*E20</f>
        <v>0</v>
      </c>
      <c r="V20" s="8">
        <f t="shared" si="2"/>
        <v>0</v>
      </c>
    </row>
    <row r="21" spans="1:22" x14ac:dyDescent="0.25">
      <c r="A21" s="22"/>
      <c r="B21" s="22"/>
      <c r="C21" s="12" t="s">
        <v>16</v>
      </c>
      <c r="D21" s="8">
        <v>35</v>
      </c>
      <c r="E21" s="8"/>
      <c r="F21" s="2" t="s">
        <v>17</v>
      </c>
      <c r="G21" s="7" t="s">
        <v>13</v>
      </c>
      <c r="H21" s="11" t="s">
        <v>13</v>
      </c>
      <c r="I21" s="8" t="str">
        <f>+IFERROR(H21*E21,"-")</f>
        <v>-</v>
      </c>
      <c r="J21" s="8" t="str">
        <f t="shared" si="4"/>
        <v>-</v>
      </c>
      <c r="K21" s="7" t="s">
        <v>13</v>
      </c>
      <c r="L21" s="14">
        <v>5</v>
      </c>
      <c r="M21" s="8">
        <f>+L21*E21</f>
        <v>0</v>
      </c>
      <c r="N21" s="8">
        <f t="shared" si="3"/>
        <v>0</v>
      </c>
      <c r="O21" s="7" t="s">
        <v>13</v>
      </c>
      <c r="P21" s="14">
        <v>5</v>
      </c>
      <c r="Q21" s="12">
        <f>+P21*E21</f>
        <v>0</v>
      </c>
      <c r="R21" s="8">
        <f t="shared" si="1"/>
        <v>0</v>
      </c>
      <c r="S21" s="7" t="s">
        <v>13</v>
      </c>
      <c r="T21" s="14">
        <v>5</v>
      </c>
      <c r="U21" s="12">
        <f>+T21*E21</f>
        <v>0</v>
      </c>
      <c r="V21" s="8">
        <f>+U21*1.1</f>
        <v>0</v>
      </c>
    </row>
    <row r="22" spans="1:22" x14ac:dyDescent="0.25">
      <c r="A22" s="22">
        <v>200201</v>
      </c>
      <c r="B22" s="22" t="s">
        <v>33</v>
      </c>
      <c r="C22" s="12" t="s">
        <v>67</v>
      </c>
      <c r="D22" s="8">
        <v>50</v>
      </c>
      <c r="E22" s="8"/>
      <c r="F22" s="2" t="s">
        <v>12</v>
      </c>
      <c r="G22" s="7">
        <v>1</v>
      </c>
      <c r="H22" s="8" t="s">
        <v>13</v>
      </c>
      <c r="I22" s="8">
        <f>+IFERROR(G22*E22,"-")</f>
        <v>0</v>
      </c>
      <c r="J22" s="8">
        <f t="shared" si="4"/>
        <v>0</v>
      </c>
      <c r="K22" s="7">
        <v>12</v>
      </c>
      <c r="L22" s="8" t="s">
        <v>13</v>
      </c>
      <c r="M22" s="8">
        <f>+K22*E22</f>
        <v>0</v>
      </c>
      <c r="N22" s="8">
        <f t="shared" si="3"/>
        <v>0</v>
      </c>
      <c r="O22" s="7">
        <v>12</v>
      </c>
      <c r="P22" s="7" t="s">
        <v>13</v>
      </c>
      <c r="Q22" s="12">
        <f>+O22*E22</f>
        <v>0</v>
      </c>
      <c r="R22" s="8">
        <f t="shared" si="1"/>
        <v>0</v>
      </c>
      <c r="S22" s="7">
        <v>11</v>
      </c>
      <c r="T22" s="7" t="s">
        <v>13</v>
      </c>
      <c r="U22" s="12">
        <f>+S22*E22</f>
        <v>0</v>
      </c>
      <c r="V22" s="8">
        <f t="shared" si="2"/>
        <v>0</v>
      </c>
    </row>
    <row r="23" spans="1:22" ht="30" x14ac:dyDescent="0.25">
      <c r="A23" s="22"/>
      <c r="B23" s="22"/>
      <c r="C23" s="8" t="s">
        <v>68</v>
      </c>
      <c r="D23" s="8">
        <v>140</v>
      </c>
      <c r="E23" s="8"/>
      <c r="F23" s="13" t="s">
        <v>15</v>
      </c>
      <c r="G23" s="7" t="s">
        <v>13</v>
      </c>
      <c r="H23" s="8" t="s">
        <v>13</v>
      </c>
      <c r="I23" s="8" t="str">
        <f>+IFERROR(G23*E23,"-")</f>
        <v>-</v>
      </c>
      <c r="J23" s="8" t="str">
        <f t="shared" si="4"/>
        <v>-</v>
      </c>
      <c r="K23" s="7">
        <v>20</v>
      </c>
      <c r="L23" s="8" t="s">
        <v>13</v>
      </c>
      <c r="M23" s="8">
        <f>+K23*E23</f>
        <v>0</v>
      </c>
      <c r="N23" s="8">
        <f t="shared" si="3"/>
        <v>0</v>
      </c>
      <c r="O23" s="7">
        <v>20</v>
      </c>
      <c r="P23" s="7" t="s">
        <v>13</v>
      </c>
      <c r="Q23" s="12">
        <f>+O23*E23</f>
        <v>0</v>
      </c>
      <c r="R23" s="8">
        <f t="shared" si="1"/>
        <v>0</v>
      </c>
      <c r="S23" s="7">
        <v>20</v>
      </c>
      <c r="T23" s="7" t="s">
        <v>13</v>
      </c>
      <c r="U23" s="12">
        <f>+S23*E23</f>
        <v>0</v>
      </c>
      <c r="V23" s="8">
        <f t="shared" si="2"/>
        <v>0</v>
      </c>
    </row>
    <row r="24" spans="1:22" x14ac:dyDescent="0.25">
      <c r="A24" s="22"/>
      <c r="B24" s="22"/>
      <c r="C24" s="12" t="s">
        <v>16</v>
      </c>
      <c r="D24" s="8">
        <v>50</v>
      </c>
      <c r="E24" s="8"/>
      <c r="F24" s="2" t="s">
        <v>17</v>
      </c>
      <c r="G24" s="7" t="s">
        <v>13</v>
      </c>
      <c r="H24" s="11" t="s">
        <v>13</v>
      </c>
      <c r="I24" s="8" t="str">
        <f>+IFERROR(H24*E24,"-")</f>
        <v>-</v>
      </c>
      <c r="J24" s="8" t="str">
        <f t="shared" si="4"/>
        <v>-</v>
      </c>
      <c r="K24" s="7" t="s">
        <v>13</v>
      </c>
      <c r="L24" s="14">
        <v>35</v>
      </c>
      <c r="M24" s="8">
        <f>+L24*E24</f>
        <v>0</v>
      </c>
      <c r="N24" s="8">
        <f t="shared" si="3"/>
        <v>0</v>
      </c>
      <c r="O24" s="7" t="s">
        <v>13</v>
      </c>
      <c r="P24" s="14">
        <v>35</v>
      </c>
      <c r="Q24" s="12">
        <f>+P24*E24</f>
        <v>0</v>
      </c>
      <c r="R24" s="8">
        <f t="shared" si="1"/>
        <v>0</v>
      </c>
      <c r="S24" s="7" t="s">
        <v>13</v>
      </c>
      <c r="T24" s="14">
        <v>35</v>
      </c>
      <c r="U24" s="12">
        <f>+T24*E24</f>
        <v>0</v>
      </c>
      <c r="V24" s="8">
        <f t="shared" si="2"/>
        <v>0</v>
      </c>
    </row>
    <row r="25" spans="1:22" x14ac:dyDescent="0.25">
      <c r="A25" s="23">
        <v>170407</v>
      </c>
      <c r="B25" s="23" t="s">
        <v>35</v>
      </c>
      <c r="C25" s="12" t="s">
        <v>34</v>
      </c>
      <c r="D25" s="8">
        <v>45</v>
      </c>
      <c r="E25" s="8"/>
      <c r="F25" s="2" t="s">
        <v>36</v>
      </c>
      <c r="G25" s="7">
        <v>1</v>
      </c>
      <c r="H25" s="11" t="s">
        <v>13</v>
      </c>
      <c r="I25" s="8">
        <f>+IFERROR(G25*E25,"-")</f>
        <v>0</v>
      </c>
      <c r="J25" s="8">
        <f t="shared" ref="J25:J30" si="5">+IFERROR(I25*1.1,"-")</f>
        <v>0</v>
      </c>
      <c r="K25" s="7">
        <v>12</v>
      </c>
      <c r="L25" s="14" t="s">
        <v>13</v>
      </c>
      <c r="M25" s="8">
        <f>+K25*E25</f>
        <v>0</v>
      </c>
      <c r="N25" s="8">
        <f t="shared" ref="N25:N30" si="6">+M25*1.1</f>
        <v>0</v>
      </c>
      <c r="O25" s="7">
        <v>12</v>
      </c>
      <c r="P25" s="2" t="s">
        <v>13</v>
      </c>
      <c r="Q25" s="12">
        <f>+O25*E25</f>
        <v>0</v>
      </c>
      <c r="R25" s="8">
        <f t="shared" ref="R25:R30" si="7">+Q25*1.1</f>
        <v>0</v>
      </c>
      <c r="S25" s="7">
        <v>11</v>
      </c>
      <c r="T25" s="2" t="s">
        <v>13</v>
      </c>
      <c r="U25" s="12">
        <f>+S25*E25</f>
        <v>0</v>
      </c>
      <c r="V25" s="8">
        <f t="shared" ref="V25:V30" si="8">+U25*1.1</f>
        <v>0</v>
      </c>
    </row>
    <row r="26" spans="1:22" ht="30" x14ac:dyDescent="0.25">
      <c r="A26" s="24"/>
      <c r="B26" s="24"/>
      <c r="C26" s="12" t="s">
        <v>37</v>
      </c>
      <c r="D26" s="8">
        <v>130</v>
      </c>
      <c r="E26" s="8"/>
      <c r="F26" s="2" t="s">
        <v>15</v>
      </c>
      <c r="G26" s="7" t="s">
        <v>13</v>
      </c>
      <c r="H26" s="11" t="s">
        <v>13</v>
      </c>
      <c r="I26" s="8" t="str">
        <f>+IFERROR(G26*E26,"-")</f>
        <v>-</v>
      </c>
      <c r="J26" s="8" t="str">
        <f t="shared" si="5"/>
        <v>-</v>
      </c>
      <c r="K26" s="7">
        <v>1</v>
      </c>
      <c r="L26" s="14" t="s">
        <v>13</v>
      </c>
      <c r="M26" s="8">
        <f>+K26*E26</f>
        <v>0</v>
      </c>
      <c r="N26" s="8">
        <f t="shared" si="6"/>
        <v>0</v>
      </c>
      <c r="O26" s="7">
        <v>1</v>
      </c>
      <c r="P26" s="2" t="s">
        <v>13</v>
      </c>
      <c r="Q26" s="12">
        <f>+O26*E26</f>
        <v>0</v>
      </c>
      <c r="R26" s="8">
        <f t="shared" si="7"/>
        <v>0</v>
      </c>
      <c r="S26" s="7">
        <v>1</v>
      </c>
      <c r="T26" s="2" t="s">
        <v>13</v>
      </c>
      <c r="U26" s="12">
        <f>+S26*E26</f>
        <v>0</v>
      </c>
      <c r="V26" s="8">
        <f t="shared" si="8"/>
        <v>0</v>
      </c>
    </row>
    <row r="27" spans="1:22" x14ac:dyDescent="0.25">
      <c r="A27" s="25"/>
      <c r="B27" s="25"/>
      <c r="C27" s="12" t="s">
        <v>16</v>
      </c>
      <c r="D27" s="8">
        <v>20</v>
      </c>
      <c r="E27" s="8"/>
      <c r="F27" s="2" t="s">
        <v>17</v>
      </c>
      <c r="G27" s="7" t="s">
        <v>13</v>
      </c>
      <c r="H27" s="11" t="s">
        <v>13</v>
      </c>
      <c r="I27" s="8" t="str">
        <f>+IFERROR(H27*E27,"-")</f>
        <v>-</v>
      </c>
      <c r="J27" s="8" t="str">
        <f t="shared" si="5"/>
        <v>-</v>
      </c>
      <c r="K27" s="7" t="s">
        <v>13</v>
      </c>
      <c r="L27" s="14">
        <v>4</v>
      </c>
      <c r="M27" s="8">
        <f>+L27*E27</f>
        <v>0</v>
      </c>
      <c r="N27" s="8">
        <f t="shared" si="6"/>
        <v>0</v>
      </c>
      <c r="O27" s="7" t="s">
        <v>13</v>
      </c>
      <c r="P27" s="14">
        <v>4</v>
      </c>
      <c r="Q27" s="12">
        <f>+P27*E27</f>
        <v>0</v>
      </c>
      <c r="R27" s="8">
        <f t="shared" si="7"/>
        <v>0</v>
      </c>
      <c r="S27" s="7" t="s">
        <v>13</v>
      </c>
      <c r="T27" s="14">
        <v>4</v>
      </c>
      <c r="U27" s="12">
        <f>+T27*E27</f>
        <v>0</v>
      </c>
      <c r="V27" s="8">
        <f t="shared" si="8"/>
        <v>0</v>
      </c>
    </row>
    <row r="28" spans="1:22" x14ac:dyDescent="0.25">
      <c r="A28" s="23">
        <v>80318</v>
      </c>
      <c r="B28" s="23" t="s">
        <v>65</v>
      </c>
      <c r="C28" s="12" t="s">
        <v>62</v>
      </c>
      <c r="D28" s="15">
        <v>20</v>
      </c>
      <c r="E28" s="15"/>
      <c r="F28" s="2" t="s">
        <v>39</v>
      </c>
      <c r="G28" s="7" t="s">
        <v>13</v>
      </c>
      <c r="H28" s="11" t="s">
        <v>13</v>
      </c>
      <c r="I28" s="8" t="str">
        <f>+IFERROR(G28*E28,"-")</f>
        <v>-</v>
      </c>
      <c r="J28" s="8" t="str">
        <f t="shared" si="5"/>
        <v>-</v>
      </c>
      <c r="K28" s="7">
        <v>2</v>
      </c>
      <c r="L28" s="14" t="s">
        <v>13</v>
      </c>
      <c r="M28" s="8">
        <f>+K28*E28</f>
        <v>0</v>
      </c>
      <c r="N28" s="8">
        <f t="shared" si="6"/>
        <v>0</v>
      </c>
      <c r="O28" s="7">
        <v>2</v>
      </c>
      <c r="P28" s="2" t="s">
        <v>13</v>
      </c>
      <c r="Q28" s="12">
        <f>+O28*E28</f>
        <v>0</v>
      </c>
      <c r="R28" s="8">
        <f t="shared" si="7"/>
        <v>0</v>
      </c>
      <c r="S28" s="7">
        <v>2</v>
      </c>
      <c r="T28" s="2" t="s">
        <v>13</v>
      </c>
      <c r="U28" s="12">
        <f>+S28*E28</f>
        <v>0</v>
      </c>
      <c r="V28" s="8">
        <f t="shared" si="8"/>
        <v>0</v>
      </c>
    </row>
    <row r="29" spans="1:22" x14ac:dyDescent="0.25">
      <c r="A29" s="24"/>
      <c r="B29" s="24"/>
      <c r="C29" s="12" t="s">
        <v>63</v>
      </c>
      <c r="D29" s="15">
        <v>35</v>
      </c>
      <c r="E29" s="15"/>
      <c r="F29" s="2" t="s">
        <v>15</v>
      </c>
      <c r="G29" s="7" t="s">
        <v>13</v>
      </c>
      <c r="H29" s="11" t="s">
        <v>13</v>
      </c>
      <c r="I29" s="8" t="str">
        <f>+IFERROR(G29*E29,"-")</f>
        <v>-</v>
      </c>
      <c r="J29" s="8" t="str">
        <f t="shared" si="5"/>
        <v>-</v>
      </c>
      <c r="K29" s="7">
        <v>2</v>
      </c>
      <c r="L29" s="14" t="s">
        <v>13</v>
      </c>
      <c r="M29" s="8">
        <f>+K29*E29</f>
        <v>0</v>
      </c>
      <c r="N29" s="8">
        <f t="shared" si="6"/>
        <v>0</v>
      </c>
      <c r="O29" s="7">
        <v>2</v>
      </c>
      <c r="P29" s="2" t="s">
        <v>13</v>
      </c>
      <c r="Q29" s="12">
        <f>+O29*E29</f>
        <v>0</v>
      </c>
      <c r="R29" s="8">
        <f t="shared" si="7"/>
        <v>0</v>
      </c>
      <c r="S29" s="7">
        <v>2</v>
      </c>
      <c r="T29" s="2" t="s">
        <v>13</v>
      </c>
      <c r="U29" s="12">
        <f>+S29*E29</f>
        <v>0</v>
      </c>
      <c r="V29" s="8">
        <f t="shared" si="8"/>
        <v>0</v>
      </c>
    </row>
    <row r="30" spans="1:22" x14ac:dyDescent="0.25">
      <c r="A30" s="25"/>
      <c r="B30" s="25"/>
      <c r="C30" s="12" t="s">
        <v>64</v>
      </c>
      <c r="D30" s="15">
        <v>200</v>
      </c>
      <c r="E30" s="15"/>
      <c r="F30" s="2" t="s">
        <v>17</v>
      </c>
      <c r="G30" s="7" t="s">
        <v>13</v>
      </c>
      <c r="H30" s="11" t="s">
        <v>13</v>
      </c>
      <c r="I30" s="8" t="str">
        <f>+IFERROR(H30*E30,"-")</f>
        <v>-</v>
      </c>
      <c r="J30" s="8" t="str">
        <f t="shared" si="5"/>
        <v>-</v>
      </c>
      <c r="K30" s="7" t="s">
        <v>13</v>
      </c>
      <c r="L30" s="14">
        <v>0.05</v>
      </c>
      <c r="M30" s="8">
        <f>+L30*E30</f>
        <v>0</v>
      </c>
      <c r="N30" s="8">
        <f t="shared" si="6"/>
        <v>0</v>
      </c>
      <c r="O30" s="7" t="s">
        <v>13</v>
      </c>
      <c r="P30" s="14">
        <v>0.05</v>
      </c>
      <c r="Q30" s="12">
        <f>+P30*E30</f>
        <v>0</v>
      </c>
      <c r="R30" s="8">
        <f t="shared" si="7"/>
        <v>0</v>
      </c>
      <c r="S30" s="7" t="s">
        <v>13</v>
      </c>
      <c r="T30" s="14">
        <v>0.05</v>
      </c>
      <c r="U30" s="12">
        <f>+T30*E30</f>
        <v>0</v>
      </c>
      <c r="V30" s="8">
        <f t="shared" si="8"/>
        <v>0</v>
      </c>
    </row>
    <row r="31" spans="1:22" x14ac:dyDescent="0.25">
      <c r="A31" s="22">
        <v>150202</v>
      </c>
      <c r="B31" s="22" t="s">
        <v>38</v>
      </c>
      <c r="C31" s="12" t="s">
        <v>69</v>
      </c>
      <c r="D31" s="16">
        <v>30</v>
      </c>
      <c r="E31" s="16"/>
      <c r="F31" s="2" t="s">
        <v>39</v>
      </c>
      <c r="G31" s="7" t="s">
        <v>13</v>
      </c>
      <c r="H31" s="17" t="s">
        <v>13</v>
      </c>
      <c r="I31" s="17" t="str">
        <f>+IFERROR(G31*E31,"-")</f>
        <v>-</v>
      </c>
      <c r="J31" s="17" t="str">
        <f t="shared" si="4"/>
        <v>-</v>
      </c>
      <c r="K31" s="7">
        <v>2</v>
      </c>
      <c r="L31" s="14" t="s">
        <v>13</v>
      </c>
      <c r="M31" s="17">
        <f>+K31*E31</f>
        <v>0</v>
      </c>
      <c r="N31" s="17">
        <f t="shared" si="3"/>
        <v>0</v>
      </c>
      <c r="O31" s="7">
        <v>2</v>
      </c>
      <c r="P31" s="2" t="s">
        <v>13</v>
      </c>
      <c r="Q31" s="12">
        <f>+O31*E31</f>
        <v>0</v>
      </c>
      <c r="R31" s="17">
        <f t="shared" si="1"/>
        <v>0</v>
      </c>
      <c r="S31" s="7">
        <v>2</v>
      </c>
      <c r="T31" s="2" t="s">
        <v>13</v>
      </c>
      <c r="U31" s="12">
        <f>+S31*E31</f>
        <v>0</v>
      </c>
      <c r="V31" s="17">
        <f t="shared" ref="V31" si="9">+U31*1.1</f>
        <v>0</v>
      </c>
    </row>
    <row r="32" spans="1:22" x14ac:dyDescent="0.25">
      <c r="A32" s="22"/>
      <c r="B32" s="22"/>
      <c r="C32" s="17" t="s">
        <v>70</v>
      </c>
      <c r="D32" s="17" t="s">
        <v>40</v>
      </c>
      <c r="E32" s="17"/>
      <c r="F32" s="13" t="s">
        <v>15</v>
      </c>
      <c r="G32" s="17" t="s">
        <v>40</v>
      </c>
      <c r="H32" s="17" t="s">
        <v>40</v>
      </c>
      <c r="I32" s="17" t="s">
        <v>40</v>
      </c>
      <c r="J32" s="17" t="s">
        <v>40</v>
      </c>
      <c r="K32" s="17" t="s">
        <v>40</v>
      </c>
      <c r="L32" s="17" t="s">
        <v>40</v>
      </c>
      <c r="M32" s="17" t="s">
        <v>40</v>
      </c>
      <c r="N32" s="17" t="s">
        <v>40</v>
      </c>
      <c r="O32" s="17" t="s">
        <v>40</v>
      </c>
      <c r="P32" s="17" t="s">
        <v>40</v>
      </c>
      <c r="Q32" s="17" t="s">
        <v>40</v>
      </c>
      <c r="R32" s="17" t="s">
        <v>40</v>
      </c>
      <c r="S32" s="17" t="s">
        <v>40</v>
      </c>
      <c r="T32" s="17" t="s">
        <v>40</v>
      </c>
      <c r="U32" s="17" t="s">
        <v>40</v>
      </c>
      <c r="V32" s="17" t="s">
        <v>40</v>
      </c>
    </row>
    <row r="33" spans="1:22" x14ac:dyDescent="0.25">
      <c r="A33" s="22"/>
      <c r="B33" s="22"/>
      <c r="C33" s="12" t="s">
        <v>64</v>
      </c>
      <c r="D33" s="16">
        <v>1900</v>
      </c>
      <c r="E33" s="16"/>
      <c r="F33" s="2" t="s">
        <v>17</v>
      </c>
      <c r="G33" s="7" t="s">
        <v>13</v>
      </c>
      <c r="H33" s="18" t="s">
        <v>13</v>
      </c>
      <c r="I33" s="17" t="str">
        <f>+IFERROR(H33*E33,"-")</f>
        <v>-</v>
      </c>
      <c r="J33" s="17" t="str">
        <f t="shared" si="4"/>
        <v>-</v>
      </c>
      <c r="K33" s="7" t="s">
        <v>13</v>
      </c>
      <c r="L33" s="14">
        <v>0.05</v>
      </c>
      <c r="M33" s="17">
        <f>+L33*E33</f>
        <v>0</v>
      </c>
      <c r="N33" s="17">
        <f>+M33*1.1</f>
        <v>0</v>
      </c>
      <c r="O33" s="7" t="s">
        <v>13</v>
      </c>
      <c r="P33" s="2">
        <v>0.05</v>
      </c>
      <c r="Q33" s="12">
        <f>+P33*E33</f>
        <v>0</v>
      </c>
      <c r="R33" s="17">
        <f t="shared" si="1"/>
        <v>0</v>
      </c>
      <c r="S33" s="7" t="s">
        <v>13</v>
      </c>
      <c r="T33" s="2">
        <v>0.05</v>
      </c>
      <c r="U33" s="12">
        <f>+T33*E33</f>
        <v>0</v>
      </c>
      <c r="V33" s="17">
        <f>+U33*1.1</f>
        <v>0</v>
      </c>
    </row>
    <row r="34" spans="1:22" x14ac:dyDescent="0.25">
      <c r="A34" s="22">
        <v>160504</v>
      </c>
      <c r="B34" s="22" t="s">
        <v>41</v>
      </c>
      <c r="C34" s="12" t="s">
        <v>71</v>
      </c>
      <c r="D34" s="16">
        <v>40</v>
      </c>
      <c r="E34" s="16"/>
      <c r="F34" s="2" t="s">
        <v>39</v>
      </c>
      <c r="G34" s="7" t="s">
        <v>13</v>
      </c>
      <c r="H34" s="18" t="s">
        <v>13</v>
      </c>
      <c r="I34" s="17" t="str">
        <f>+IFERROR(G34*E34,"-")</f>
        <v>-</v>
      </c>
      <c r="J34" s="17" t="str">
        <f>+IFERROR(I34*1.1,"-")</f>
        <v>-</v>
      </c>
      <c r="K34" s="7">
        <v>2</v>
      </c>
      <c r="L34" s="14" t="s">
        <v>13</v>
      </c>
      <c r="M34" s="17">
        <f>+K34*E34</f>
        <v>0</v>
      </c>
      <c r="N34" s="17">
        <f>+M34*1.1</f>
        <v>0</v>
      </c>
      <c r="O34" s="7">
        <v>2</v>
      </c>
      <c r="P34" s="2" t="s">
        <v>13</v>
      </c>
      <c r="Q34" s="12">
        <f>+O34*E34</f>
        <v>0</v>
      </c>
      <c r="R34" s="17">
        <f t="shared" si="1"/>
        <v>0</v>
      </c>
      <c r="S34" s="7">
        <v>2</v>
      </c>
      <c r="T34" s="2" t="s">
        <v>13</v>
      </c>
      <c r="U34" s="12">
        <f>+S34*E34</f>
        <v>0</v>
      </c>
      <c r="V34" s="17">
        <f>+U34*1.1</f>
        <v>0</v>
      </c>
    </row>
    <row r="35" spans="1:22" x14ac:dyDescent="0.25">
      <c r="A35" s="22"/>
      <c r="B35" s="22"/>
      <c r="C35" s="17" t="s">
        <v>72</v>
      </c>
      <c r="D35" s="17" t="s">
        <v>40</v>
      </c>
      <c r="E35" s="17"/>
      <c r="F35" s="13" t="s">
        <v>15</v>
      </c>
      <c r="G35" s="17" t="s">
        <v>40</v>
      </c>
      <c r="H35" s="17" t="s">
        <v>40</v>
      </c>
      <c r="I35" s="17" t="s">
        <v>40</v>
      </c>
      <c r="J35" s="17" t="s">
        <v>40</v>
      </c>
      <c r="K35" s="17" t="s">
        <v>40</v>
      </c>
      <c r="L35" s="17" t="s">
        <v>40</v>
      </c>
      <c r="M35" s="17" t="s">
        <v>40</v>
      </c>
      <c r="N35" s="17" t="s">
        <v>40</v>
      </c>
      <c r="O35" s="17" t="s">
        <v>40</v>
      </c>
      <c r="P35" s="17" t="s">
        <v>40</v>
      </c>
      <c r="Q35" s="17" t="s">
        <v>40</v>
      </c>
      <c r="R35" s="17" t="s">
        <v>40</v>
      </c>
      <c r="S35" s="17" t="s">
        <v>40</v>
      </c>
      <c r="T35" s="17" t="s">
        <v>40</v>
      </c>
      <c r="U35" s="17" t="s">
        <v>40</v>
      </c>
      <c r="V35" s="17" t="s">
        <v>40</v>
      </c>
    </row>
    <row r="36" spans="1:22" x14ac:dyDescent="0.25">
      <c r="A36" s="22"/>
      <c r="B36" s="22"/>
      <c r="C36" s="12" t="s">
        <v>64</v>
      </c>
      <c r="D36" s="16">
        <v>2000</v>
      </c>
      <c r="E36" s="16"/>
      <c r="F36" s="2" t="s">
        <v>17</v>
      </c>
      <c r="G36" s="7" t="s">
        <v>13</v>
      </c>
      <c r="H36" s="18" t="s">
        <v>13</v>
      </c>
      <c r="I36" s="17" t="str">
        <f>+IFERROR(H36*E36,"-")</f>
        <v>-</v>
      </c>
      <c r="J36" s="17" t="str">
        <f>+IFERROR(I36*1.1,"-")</f>
        <v>-</v>
      </c>
      <c r="K36" s="7" t="s">
        <v>13</v>
      </c>
      <c r="L36" s="14">
        <v>0.05</v>
      </c>
      <c r="M36" s="17">
        <f>+L36*E36</f>
        <v>0</v>
      </c>
      <c r="N36" s="17">
        <f>+M36*1.1</f>
        <v>0</v>
      </c>
      <c r="O36" s="7" t="s">
        <v>13</v>
      </c>
      <c r="P36" s="14">
        <v>0.05</v>
      </c>
      <c r="Q36" s="12">
        <f>+P36*E36</f>
        <v>0</v>
      </c>
      <c r="R36" s="17">
        <f t="shared" si="1"/>
        <v>0</v>
      </c>
      <c r="S36" s="7" t="s">
        <v>13</v>
      </c>
      <c r="T36" s="14">
        <v>0.05</v>
      </c>
      <c r="U36" s="12">
        <f>+T36*E36</f>
        <v>0</v>
      </c>
      <c r="V36" s="17">
        <f t="shared" ref="V36" si="10">+U36*1.1</f>
        <v>0</v>
      </c>
    </row>
    <row r="37" spans="1:22" x14ac:dyDescent="0.25">
      <c r="A37" s="22">
        <v>140603</v>
      </c>
      <c r="B37" s="22" t="s">
        <v>42</v>
      </c>
      <c r="C37" s="12" t="s">
        <v>43</v>
      </c>
      <c r="D37" s="16">
        <v>50</v>
      </c>
      <c r="E37" s="16"/>
      <c r="F37" s="2" t="s">
        <v>39</v>
      </c>
      <c r="G37" s="7" t="s">
        <v>13</v>
      </c>
      <c r="H37" s="17" t="s">
        <v>13</v>
      </c>
      <c r="I37" s="17" t="str">
        <f>+IFERROR(G37*E37,"-")</f>
        <v>-</v>
      </c>
      <c r="J37" s="17" t="str">
        <f>+IFERROR(I37*1.1,"-")</f>
        <v>-</v>
      </c>
      <c r="K37" s="7">
        <v>2</v>
      </c>
      <c r="L37" s="14" t="s">
        <v>13</v>
      </c>
      <c r="M37" s="17">
        <f>+K37*E37</f>
        <v>0</v>
      </c>
      <c r="N37" s="17">
        <f t="shared" si="3"/>
        <v>0</v>
      </c>
      <c r="O37" s="7">
        <v>2</v>
      </c>
      <c r="P37" s="2" t="s">
        <v>13</v>
      </c>
      <c r="Q37" s="12">
        <f>+O37*E37</f>
        <v>0</v>
      </c>
      <c r="R37" s="17">
        <f>+Q37*1.1</f>
        <v>0</v>
      </c>
      <c r="S37" s="7">
        <v>2</v>
      </c>
      <c r="T37" s="2" t="s">
        <v>13</v>
      </c>
      <c r="U37" s="12">
        <f>+S37*E37</f>
        <v>0</v>
      </c>
      <c r="V37" s="17">
        <f>+U37*1.1</f>
        <v>0</v>
      </c>
    </row>
    <row r="38" spans="1:22" x14ac:dyDescent="0.25">
      <c r="A38" s="22"/>
      <c r="B38" s="22"/>
      <c r="C38" s="17" t="s">
        <v>44</v>
      </c>
      <c r="D38" s="17" t="s">
        <v>40</v>
      </c>
      <c r="E38" s="17"/>
      <c r="F38" s="13" t="s">
        <v>15</v>
      </c>
      <c r="G38" s="17" t="s">
        <v>40</v>
      </c>
      <c r="H38" s="17" t="s">
        <v>40</v>
      </c>
      <c r="I38" s="17" t="s">
        <v>40</v>
      </c>
      <c r="J38" s="17" t="s">
        <v>40</v>
      </c>
      <c r="K38" s="17" t="s">
        <v>40</v>
      </c>
      <c r="L38" s="17" t="s">
        <v>40</v>
      </c>
      <c r="M38" s="17" t="s">
        <v>40</v>
      </c>
      <c r="N38" s="17" t="s">
        <v>40</v>
      </c>
      <c r="O38" s="17" t="s">
        <v>40</v>
      </c>
      <c r="P38" s="17" t="s">
        <v>40</v>
      </c>
      <c r="Q38" s="17" t="s">
        <v>40</v>
      </c>
      <c r="R38" s="17" t="s">
        <v>40</v>
      </c>
      <c r="S38" s="17" t="s">
        <v>40</v>
      </c>
      <c r="T38" s="17" t="s">
        <v>40</v>
      </c>
      <c r="U38" s="17" t="s">
        <v>40</v>
      </c>
      <c r="V38" s="17" t="s">
        <v>40</v>
      </c>
    </row>
    <row r="39" spans="1:22" x14ac:dyDescent="0.25">
      <c r="A39" s="22"/>
      <c r="B39" s="22"/>
      <c r="C39" s="12" t="s">
        <v>16</v>
      </c>
      <c r="D39" s="16">
        <v>1500</v>
      </c>
      <c r="E39" s="16"/>
      <c r="F39" s="2" t="s">
        <v>17</v>
      </c>
      <c r="G39" s="7" t="s">
        <v>13</v>
      </c>
      <c r="H39" s="18" t="s">
        <v>13</v>
      </c>
      <c r="I39" s="17" t="str">
        <f>+IFERROR(H39*E39,"-")</f>
        <v>-</v>
      </c>
      <c r="J39" s="17" t="str">
        <f>+IFERROR(I39*1.1,"-")</f>
        <v>-</v>
      </c>
      <c r="K39" s="7" t="s">
        <v>13</v>
      </c>
      <c r="L39" s="14">
        <v>0.05</v>
      </c>
      <c r="M39" s="17">
        <f>+L39*E39</f>
        <v>0</v>
      </c>
      <c r="N39" s="17">
        <f t="shared" si="3"/>
        <v>0</v>
      </c>
      <c r="O39" s="7" t="s">
        <v>13</v>
      </c>
      <c r="P39" s="14">
        <v>0.05</v>
      </c>
      <c r="Q39" s="12">
        <f>+P39*E39</f>
        <v>0</v>
      </c>
      <c r="R39" s="17">
        <f>+Q39*1.1</f>
        <v>0</v>
      </c>
      <c r="S39" s="7" t="s">
        <v>13</v>
      </c>
      <c r="T39" s="14">
        <v>0.05</v>
      </c>
      <c r="U39" s="12">
        <f>+T39*E39</f>
        <v>0</v>
      </c>
      <c r="V39" s="17">
        <f>+U39*1.1</f>
        <v>0</v>
      </c>
    </row>
    <row r="40" spans="1:22" x14ac:dyDescent="0.25">
      <c r="A40" s="22">
        <v>150110</v>
      </c>
      <c r="B40" s="22" t="s">
        <v>45</v>
      </c>
      <c r="C40" s="12" t="s">
        <v>71</v>
      </c>
      <c r="D40" s="16">
        <v>36</v>
      </c>
      <c r="E40" s="16"/>
      <c r="F40" s="2" t="s">
        <v>39</v>
      </c>
      <c r="G40" s="7" t="s">
        <v>13</v>
      </c>
      <c r="H40" s="17" t="s">
        <v>13</v>
      </c>
      <c r="I40" s="17" t="str">
        <f>+IFERROR(G40*E40,"-")</f>
        <v>-</v>
      </c>
      <c r="J40" s="17" t="str">
        <f>+IFERROR(I40*1.1,"-")</f>
        <v>-</v>
      </c>
      <c r="K40" s="7">
        <v>2</v>
      </c>
      <c r="L40" s="14" t="s">
        <v>13</v>
      </c>
      <c r="M40" s="17">
        <f>+K40*E40</f>
        <v>0</v>
      </c>
      <c r="N40" s="17">
        <f>+M40*1.1</f>
        <v>0</v>
      </c>
      <c r="O40" s="7">
        <v>2</v>
      </c>
      <c r="P40" s="2" t="s">
        <v>13</v>
      </c>
      <c r="Q40" s="12">
        <f>+O40*E40</f>
        <v>0</v>
      </c>
      <c r="R40" s="17">
        <f>+Q40*1.1</f>
        <v>0</v>
      </c>
      <c r="S40" s="7">
        <v>2</v>
      </c>
      <c r="T40" s="2" t="s">
        <v>13</v>
      </c>
      <c r="U40" s="12">
        <f>+S40*E40</f>
        <v>0</v>
      </c>
      <c r="V40" s="17">
        <f>+U40*1.1</f>
        <v>0</v>
      </c>
    </row>
    <row r="41" spans="1:22" x14ac:dyDescent="0.25">
      <c r="A41" s="22"/>
      <c r="B41" s="22"/>
      <c r="C41" s="17" t="s">
        <v>72</v>
      </c>
      <c r="D41" s="17" t="s">
        <v>40</v>
      </c>
      <c r="E41" s="17"/>
      <c r="F41" s="13" t="s">
        <v>15</v>
      </c>
      <c r="G41" s="17" t="s">
        <v>40</v>
      </c>
      <c r="H41" s="17" t="s">
        <v>40</v>
      </c>
      <c r="I41" s="17" t="s">
        <v>40</v>
      </c>
      <c r="J41" s="17" t="s">
        <v>40</v>
      </c>
      <c r="K41" s="17" t="s">
        <v>40</v>
      </c>
      <c r="L41" s="17" t="s">
        <v>40</v>
      </c>
      <c r="M41" s="17" t="s">
        <v>40</v>
      </c>
      <c r="N41" s="17" t="s">
        <v>40</v>
      </c>
      <c r="O41" s="17" t="s">
        <v>40</v>
      </c>
      <c r="P41" s="17" t="s">
        <v>40</v>
      </c>
      <c r="Q41" s="17" t="s">
        <v>40</v>
      </c>
      <c r="R41" s="17" t="s">
        <v>40</v>
      </c>
      <c r="S41" s="17" t="s">
        <v>40</v>
      </c>
      <c r="T41" s="17" t="s">
        <v>40</v>
      </c>
      <c r="U41" s="17" t="s">
        <v>40</v>
      </c>
      <c r="V41" s="17" t="s">
        <v>40</v>
      </c>
    </row>
    <row r="42" spans="1:22" x14ac:dyDescent="0.25">
      <c r="A42" s="22"/>
      <c r="B42" s="22"/>
      <c r="C42" s="12" t="s">
        <v>64</v>
      </c>
      <c r="D42" s="16">
        <v>2400</v>
      </c>
      <c r="E42" s="16"/>
      <c r="F42" s="2" t="s">
        <v>17</v>
      </c>
      <c r="G42" s="7" t="s">
        <v>13</v>
      </c>
      <c r="H42" s="18" t="s">
        <v>13</v>
      </c>
      <c r="I42" s="17" t="str">
        <f>+IFERROR(H42*E42,"-")</f>
        <v>-</v>
      </c>
      <c r="J42" s="17" t="str">
        <f>+IFERROR(I42*1.1,"-")</f>
        <v>-</v>
      </c>
      <c r="K42" s="7" t="s">
        <v>13</v>
      </c>
      <c r="L42" s="14">
        <v>0.02</v>
      </c>
      <c r="M42" s="17">
        <f>+L42*E42</f>
        <v>0</v>
      </c>
      <c r="N42" s="17">
        <f t="shared" si="3"/>
        <v>0</v>
      </c>
      <c r="O42" s="7" t="s">
        <v>13</v>
      </c>
      <c r="P42" s="14">
        <v>0.02</v>
      </c>
      <c r="Q42" s="12">
        <f>+P42*E42</f>
        <v>0</v>
      </c>
      <c r="R42" s="17">
        <f t="shared" si="1"/>
        <v>0</v>
      </c>
      <c r="S42" s="7" t="s">
        <v>13</v>
      </c>
      <c r="T42" s="14">
        <v>0.02</v>
      </c>
      <c r="U42" s="12">
        <f>+T42*E42</f>
        <v>0</v>
      </c>
      <c r="V42" s="17">
        <f>+U42*1.1</f>
        <v>0</v>
      </c>
    </row>
    <row r="43" spans="1:22" x14ac:dyDescent="0.25">
      <c r="A43" s="22">
        <v>200121</v>
      </c>
      <c r="B43" s="22" t="s">
        <v>46</v>
      </c>
      <c r="C43" s="12" t="s">
        <v>43</v>
      </c>
      <c r="D43" s="16">
        <v>45</v>
      </c>
      <c r="E43" s="16"/>
      <c r="F43" s="2" t="s">
        <v>39</v>
      </c>
      <c r="G43" s="7" t="s">
        <v>13</v>
      </c>
      <c r="H43" s="17" t="s">
        <v>13</v>
      </c>
      <c r="I43" s="17" t="str">
        <f>+IFERROR(G43*E43,"-")</f>
        <v>-</v>
      </c>
      <c r="J43" s="17" t="str">
        <f t="shared" si="4"/>
        <v>-</v>
      </c>
      <c r="K43" s="7">
        <v>2</v>
      </c>
      <c r="L43" s="14" t="s">
        <v>13</v>
      </c>
      <c r="M43" s="17">
        <f>+K43*E43</f>
        <v>0</v>
      </c>
      <c r="N43" s="17">
        <f>+M43*1.1</f>
        <v>0</v>
      </c>
      <c r="O43" s="7">
        <v>2</v>
      </c>
      <c r="P43" s="2" t="s">
        <v>13</v>
      </c>
      <c r="Q43" s="12">
        <f>+O43*E43</f>
        <v>0</v>
      </c>
      <c r="R43" s="17">
        <f t="shared" si="1"/>
        <v>0</v>
      </c>
      <c r="S43" s="7">
        <v>2</v>
      </c>
      <c r="T43" s="2" t="s">
        <v>13</v>
      </c>
      <c r="U43" s="12">
        <f>+S43*E43</f>
        <v>0</v>
      </c>
      <c r="V43" s="17">
        <f t="shared" ref="V43" si="11">+U43*1.1</f>
        <v>0</v>
      </c>
    </row>
    <row r="44" spans="1:22" x14ac:dyDescent="0.25">
      <c r="A44" s="22"/>
      <c r="B44" s="22"/>
      <c r="C44" s="17" t="s">
        <v>44</v>
      </c>
      <c r="D44" s="17" t="s">
        <v>40</v>
      </c>
      <c r="E44" s="17"/>
      <c r="F44" s="13" t="s">
        <v>15</v>
      </c>
      <c r="G44" s="17" t="s">
        <v>40</v>
      </c>
      <c r="H44" s="17" t="s">
        <v>40</v>
      </c>
      <c r="I44" s="17" t="s">
        <v>40</v>
      </c>
      <c r="J44" s="17" t="s">
        <v>40</v>
      </c>
      <c r="K44" s="17" t="s">
        <v>40</v>
      </c>
      <c r="L44" s="17" t="s">
        <v>40</v>
      </c>
      <c r="M44" s="17" t="s">
        <v>40</v>
      </c>
      <c r="N44" s="17" t="s">
        <v>40</v>
      </c>
      <c r="O44" s="17" t="s">
        <v>40</v>
      </c>
      <c r="P44" s="17" t="s">
        <v>40</v>
      </c>
      <c r="Q44" s="17" t="s">
        <v>40</v>
      </c>
      <c r="R44" s="17" t="s">
        <v>40</v>
      </c>
      <c r="S44" s="17" t="s">
        <v>40</v>
      </c>
      <c r="T44" s="17" t="s">
        <v>40</v>
      </c>
      <c r="U44" s="17" t="s">
        <v>40</v>
      </c>
      <c r="V44" s="17" t="s">
        <v>40</v>
      </c>
    </row>
    <row r="45" spans="1:22" x14ac:dyDescent="0.25">
      <c r="A45" s="22"/>
      <c r="B45" s="22"/>
      <c r="C45" s="12" t="s">
        <v>16</v>
      </c>
      <c r="D45" s="16">
        <v>1300</v>
      </c>
      <c r="E45" s="16"/>
      <c r="F45" s="2" t="s">
        <v>17</v>
      </c>
      <c r="G45" s="7" t="s">
        <v>13</v>
      </c>
      <c r="H45" s="18" t="s">
        <v>13</v>
      </c>
      <c r="I45" s="17" t="str">
        <f>+IFERROR(H45*E45,"-")</f>
        <v>-</v>
      </c>
      <c r="J45" s="17" t="str">
        <f t="shared" si="4"/>
        <v>-</v>
      </c>
      <c r="K45" s="7" t="s">
        <v>13</v>
      </c>
      <c r="L45" s="14">
        <v>0.05</v>
      </c>
      <c r="M45" s="17">
        <f>+L45*E45</f>
        <v>0</v>
      </c>
      <c r="N45" s="17">
        <f>+M45*1.1</f>
        <v>0</v>
      </c>
      <c r="O45" s="7" t="s">
        <v>13</v>
      </c>
      <c r="P45" s="14">
        <v>0.05</v>
      </c>
      <c r="Q45" s="12">
        <f>+P45*E45</f>
        <v>0</v>
      </c>
      <c r="R45" s="17">
        <f>+Q45*1.1</f>
        <v>0</v>
      </c>
      <c r="S45" s="7" t="s">
        <v>13</v>
      </c>
      <c r="T45" s="14">
        <v>0.05</v>
      </c>
      <c r="U45" s="12">
        <f>+T45*E45</f>
        <v>0</v>
      </c>
      <c r="V45" s="17">
        <f t="shared" ref="V45" si="12">+U45*1.1</f>
        <v>0</v>
      </c>
    </row>
    <row r="46" spans="1:22" x14ac:dyDescent="0.25">
      <c r="A46" s="22">
        <v>160604</v>
      </c>
      <c r="B46" s="22" t="s">
        <v>47</v>
      </c>
      <c r="C46" s="12" t="s">
        <v>74</v>
      </c>
      <c r="D46" s="12">
        <v>20</v>
      </c>
      <c r="E46" s="12"/>
      <c r="F46" s="2" t="s">
        <v>39</v>
      </c>
      <c r="G46" s="7" t="s">
        <v>13</v>
      </c>
      <c r="H46" s="17" t="s">
        <v>13</v>
      </c>
      <c r="I46" s="17" t="str">
        <f>+IFERROR(G46*E46,"-")</f>
        <v>-</v>
      </c>
      <c r="J46" s="17" t="str">
        <f t="shared" si="4"/>
        <v>-</v>
      </c>
      <c r="K46" s="7">
        <v>2</v>
      </c>
      <c r="L46" s="14" t="s">
        <v>13</v>
      </c>
      <c r="M46" s="17">
        <f>+K46*E46</f>
        <v>0</v>
      </c>
      <c r="N46" s="17">
        <f t="shared" si="3"/>
        <v>0</v>
      </c>
      <c r="O46" s="7">
        <v>2</v>
      </c>
      <c r="P46" s="2"/>
      <c r="Q46" s="12">
        <f>+O46*E46</f>
        <v>0</v>
      </c>
      <c r="R46" s="17">
        <f t="shared" si="1"/>
        <v>0</v>
      </c>
      <c r="S46" s="7">
        <v>2</v>
      </c>
      <c r="T46" s="2"/>
      <c r="U46" s="12">
        <f>+S46*E46</f>
        <v>0</v>
      </c>
      <c r="V46" s="17">
        <f>+U46*1.1</f>
        <v>0</v>
      </c>
    </row>
    <row r="47" spans="1:22" x14ac:dyDescent="0.25">
      <c r="A47" s="22"/>
      <c r="B47" s="22"/>
      <c r="C47" s="17" t="s">
        <v>75</v>
      </c>
      <c r="D47" s="17" t="s">
        <v>40</v>
      </c>
      <c r="E47" s="17"/>
      <c r="F47" s="13" t="s">
        <v>15</v>
      </c>
      <c r="G47" s="17" t="s">
        <v>40</v>
      </c>
      <c r="H47" s="17" t="s">
        <v>40</v>
      </c>
      <c r="I47" s="17" t="s">
        <v>40</v>
      </c>
      <c r="J47" s="17" t="s">
        <v>40</v>
      </c>
      <c r="K47" s="17" t="s">
        <v>40</v>
      </c>
      <c r="L47" s="17" t="s">
        <v>40</v>
      </c>
      <c r="M47" s="17" t="s">
        <v>40</v>
      </c>
      <c r="N47" s="17" t="s">
        <v>40</v>
      </c>
      <c r="O47" s="17" t="s">
        <v>40</v>
      </c>
      <c r="P47" s="17" t="s">
        <v>40</v>
      </c>
      <c r="Q47" s="17" t="s">
        <v>40</v>
      </c>
      <c r="R47" s="17" t="s">
        <v>40</v>
      </c>
      <c r="S47" s="17" t="s">
        <v>40</v>
      </c>
      <c r="T47" s="17" t="s">
        <v>40</v>
      </c>
      <c r="U47" s="17" t="s">
        <v>40</v>
      </c>
      <c r="V47" s="17" t="s">
        <v>40</v>
      </c>
    </row>
    <row r="48" spans="1:22" x14ac:dyDescent="0.25">
      <c r="A48" s="22"/>
      <c r="B48" s="22"/>
      <c r="C48" s="12" t="s">
        <v>64</v>
      </c>
      <c r="D48" s="16">
        <v>1200</v>
      </c>
      <c r="E48" s="16"/>
      <c r="F48" s="2" t="s">
        <v>17</v>
      </c>
      <c r="G48" s="7" t="s">
        <v>13</v>
      </c>
      <c r="H48" s="18" t="s">
        <v>13</v>
      </c>
      <c r="I48" s="17" t="str">
        <f>+IFERROR(H48*E48,"-")</f>
        <v>-</v>
      </c>
      <c r="J48" s="17" t="str">
        <f t="shared" si="4"/>
        <v>-</v>
      </c>
      <c r="K48" s="7" t="s">
        <v>13</v>
      </c>
      <c r="L48" s="14">
        <v>0.03</v>
      </c>
      <c r="M48" s="17">
        <f>+L48*E48</f>
        <v>0</v>
      </c>
      <c r="N48" s="17">
        <f t="shared" si="3"/>
        <v>0</v>
      </c>
      <c r="O48" s="7" t="s">
        <v>13</v>
      </c>
      <c r="P48" s="14">
        <v>0.03</v>
      </c>
      <c r="Q48" s="12">
        <f>+P48*E48</f>
        <v>0</v>
      </c>
      <c r="R48" s="17">
        <f t="shared" si="1"/>
        <v>0</v>
      </c>
      <c r="S48" s="7" t="s">
        <v>13</v>
      </c>
      <c r="T48" s="14">
        <v>0.03</v>
      </c>
      <c r="U48" s="12">
        <f>+T48*E48</f>
        <v>0</v>
      </c>
      <c r="V48" s="17">
        <f>+U48*1.1</f>
        <v>0</v>
      </c>
    </row>
    <row r="49" spans="1:22" x14ac:dyDescent="0.25">
      <c r="A49" s="22">
        <v>160601</v>
      </c>
      <c r="B49" s="22" t="s">
        <v>73</v>
      </c>
      <c r="C49" s="19" t="s">
        <v>76</v>
      </c>
      <c r="D49" s="16">
        <v>45</v>
      </c>
      <c r="E49" s="16"/>
      <c r="F49" s="2" t="s">
        <v>39</v>
      </c>
      <c r="G49" s="7" t="s">
        <v>13</v>
      </c>
      <c r="H49" s="17" t="s">
        <v>13</v>
      </c>
      <c r="I49" s="17" t="str">
        <f>+IFERROR(G49*E49,"-")</f>
        <v>-</v>
      </c>
      <c r="J49" s="17" t="str">
        <f>+IFERROR(I49*1.1,"-")</f>
        <v>-</v>
      </c>
      <c r="K49" s="7">
        <v>2</v>
      </c>
      <c r="L49" s="14" t="s">
        <v>13</v>
      </c>
      <c r="M49" s="17">
        <f>+K49*E49</f>
        <v>0</v>
      </c>
      <c r="N49" s="17">
        <f>+M49*1.1</f>
        <v>0</v>
      </c>
      <c r="O49" s="7">
        <v>2</v>
      </c>
      <c r="P49" s="2"/>
      <c r="Q49" s="12">
        <f>+O49*E49</f>
        <v>0</v>
      </c>
      <c r="R49" s="17">
        <f t="shared" ref="R49" si="13">+Q49*1.1</f>
        <v>0</v>
      </c>
      <c r="S49" s="7">
        <v>2</v>
      </c>
      <c r="T49" s="2"/>
      <c r="U49" s="12">
        <f>+S49*E49</f>
        <v>0</v>
      </c>
      <c r="V49" s="17">
        <f>+U49*1.1</f>
        <v>0</v>
      </c>
    </row>
    <row r="50" spans="1:22" x14ac:dyDescent="0.25">
      <c r="A50" s="22"/>
      <c r="B50" s="22"/>
      <c r="C50" s="19" t="s">
        <v>77</v>
      </c>
      <c r="D50" s="17" t="s">
        <v>40</v>
      </c>
      <c r="E50" s="17"/>
      <c r="F50" s="2" t="s">
        <v>15</v>
      </c>
      <c r="G50" s="17" t="s">
        <v>40</v>
      </c>
      <c r="H50" s="17" t="s">
        <v>40</v>
      </c>
      <c r="I50" s="17" t="s">
        <v>40</v>
      </c>
      <c r="J50" s="17" t="s">
        <v>40</v>
      </c>
      <c r="K50" s="17" t="s">
        <v>40</v>
      </c>
      <c r="L50" s="17" t="s">
        <v>40</v>
      </c>
      <c r="M50" s="17" t="s">
        <v>40</v>
      </c>
      <c r="N50" s="17" t="s">
        <v>40</v>
      </c>
      <c r="O50" s="17" t="s">
        <v>40</v>
      </c>
      <c r="P50" s="17" t="s">
        <v>40</v>
      </c>
      <c r="Q50" s="17" t="s">
        <v>40</v>
      </c>
      <c r="R50" s="17" t="s">
        <v>40</v>
      </c>
      <c r="S50" s="17" t="s">
        <v>40</v>
      </c>
      <c r="T50" s="17" t="s">
        <v>40</v>
      </c>
      <c r="U50" s="17" t="s">
        <v>40</v>
      </c>
      <c r="V50" s="17" t="s">
        <v>40</v>
      </c>
    </row>
    <row r="51" spans="1:22" x14ac:dyDescent="0.25">
      <c r="A51" s="22"/>
      <c r="B51" s="22"/>
      <c r="C51" s="19" t="s">
        <v>64</v>
      </c>
      <c r="D51" s="16">
        <v>500</v>
      </c>
      <c r="E51" s="16"/>
      <c r="F51" s="2" t="s">
        <v>17</v>
      </c>
      <c r="G51" s="7" t="s">
        <v>13</v>
      </c>
      <c r="H51" s="18" t="s">
        <v>13</v>
      </c>
      <c r="I51" s="17" t="str">
        <f>+IFERROR(H51*E51,"-")</f>
        <v>-</v>
      </c>
      <c r="J51" s="17" t="str">
        <f>+IFERROR(I51*1.1,"-")</f>
        <v>-</v>
      </c>
      <c r="K51" s="7" t="s">
        <v>13</v>
      </c>
      <c r="L51" s="14">
        <v>0.2</v>
      </c>
      <c r="M51" s="17">
        <f>+L51*E51</f>
        <v>0</v>
      </c>
      <c r="N51" s="17">
        <f t="shared" ref="N51" si="14">+M51*1.1</f>
        <v>0</v>
      </c>
      <c r="O51" s="7" t="s">
        <v>13</v>
      </c>
      <c r="P51" s="14">
        <v>0.2</v>
      </c>
      <c r="Q51" s="12">
        <f>+P51*E51</f>
        <v>0</v>
      </c>
      <c r="R51" s="17">
        <f t="shared" ref="R51" si="15">+Q51*1.1</f>
        <v>0</v>
      </c>
      <c r="S51" s="7"/>
      <c r="T51" s="14">
        <v>0.2</v>
      </c>
      <c r="U51" s="12">
        <f>+T51*E51</f>
        <v>0</v>
      </c>
      <c r="V51" s="17">
        <f t="shared" ref="V51:V58" si="16">+U51*1.1</f>
        <v>0</v>
      </c>
    </row>
    <row r="52" spans="1:22" x14ac:dyDescent="0.25">
      <c r="A52" s="26" t="s">
        <v>48</v>
      </c>
      <c r="B52" s="27"/>
      <c r="C52" s="28"/>
      <c r="D52" s="8">
        <v>200</v>
      </c>
      <c r="E52" s="8"/>
      <c r="F52" s="13" t="s">
        <v>15</v>
      </c>
      <c r="G52" s="7" t="s">
        <v>13</v>
      </c>
      <c r="H52" s="11" t="s">
        <v>40</v>
      </c>
      <c r="I52" s="8" t="str">
        <f t="shared" ref="I52:I58" si="17">+IFERROR(G52*E52,"-")</f>
        <v>-</v>
      </c>
      <c r="J52" s="8" t="str">
        <f>+IFERROR(I52*1.1,"-")</f>
        <v>-</v>
      </c>
      <c r="K52" s="7">
        <v>2</v>
      </c>
      <c r="L52" s="2" t="s">
        <v>40</v>
      </c>
      <c r="M52" s="8">
        <f t="shared" ref="M52:M58" si="18">+K52*E52</f>
        <v>0</v>
      </c>
      <c r="N52" s="8">
        <f>+M52*1.1</f>
        <v>0</v>
      </c>
      <c r="O52" s="7">
        <v>2</v>
      </c>
      <c r="P52" s="2" t="s">
        <v>40</v>
      </c>
      <c r="Q52" s="12">
        <f t="shared" ref="Q52:Q58" si="19">+O52*E52</f>
        <v>0</v>
      </c>
      <c r="R52" s="8">
        <f>+Q52*1.1</f>
        <v>0</v>
      </c>
      <c r="S52" s="7">
        <v>2</v>
      </c>
      <c r="T52" s="2" t="s">
        <v>40</v>
      </c>
      <c r="U52" s="12">
        <f t="shared" ref="U52:U58" si="20">+S52*E52</f>
        <v>0</v>
      </c>
      <c r="V52" s="8">
        <f t="shared" si="16"/>
        <v>0</v>
      </c>
    </row>
    <row r="53" spans="1:22" ht="45" x14ac:dyDescent="0.25">
      <c r="A53" s="22" t="s">
        <v>66</v>
      </c>
      <c r="B53" s="22"/>
      <c r="C53" s="20" t="s">
        <v>79</v>
      </c>
      <c r="D53" s="17">
        <v>350</v>
      </c>
      <c r="E53" s="17"/>
      <c r="F53" s="13" t="s">
        <v>78</v>
      </c>
      <c r="G53" s="7" t="s">
        <v>13</v>
      </c>
      <c r="H53" s="18"/>
      <c r="I53" s="17" t="str">
        <f t="shared" si="17"/>
        <v>-</v>
      </c>
      <c r="J53" s="17" t="str">
        <f>+IFERROR(I53*1.1,"-")</f>
        <v>-</v>
      </c>
      <c r="K53" s="7">
        <v>3</v>
      </c>
      <c r="L53" s="2"/>
      <c r="M53" s="17">
        <f t="shared" si="18"/>
        <v>0</v>
      </c>
      <c r="N53" s="17">
        <f>+M53*1.1</f>
        <v>0</v>
      </c>
      <c r="O53" s="7">
        <v>3</v>
      </c>
      <c r="P53" s="2"/>
      <c r="Q53" s="12">
        <f t="shared" si="19"/>
        <v>0</v>
      </c>
      <c r="R53" s="17">
        <f>+Q53*1.1</f>
        <v>0</v>
      </c>
      <c r="S53" s="7">
        <v>3</v>
      </c>
      <c r="T53" s="2"/>
      <c r="U53" s="12">
        <f t="shared" si="20"/>
        <v>0</v>
      </c>
      <c r="V53" s="17">
        <f t="shared" si="16"/>
        <v>0</v>
      </c>
    </row>
    <row r="54" spans="1:22" x14ac:dyDescent="0.25">
      <c r="A54" s="29" t="s">
        <v>49</v>
      </c>
      <c r="B54" s="30"/>
      <c r="C54" s="2" t="s">
        <v>50</v>
      </c>
      <c r="D54" s="8">
        <v>60</v>
      </c>
      <c r="E54" s="8"/>
      <c r="F54" s="2" t="s">
        <v>51</v>
      </c>
      <c r="G54" s="7" t="s">
        <v>13</v>
      </c>
      <c r="H54" s="14" t="s">
        <v>13</v>
      </c>
      <c r="I54" s="8" t="str">
        <f t="shared" si="17"/>
        <v>-</v>
      </c>
      <c r="J54" s="8" t="str">
        <f>+IFERROR(I54*1.21,"-")</f>
        <v>-</v>
      </c>
      <c r="K54" s="7">
        <v>7</v>
      </c>
      <c r="L54" s="14" t="s">
        <v>13</v>
      </c>
      <c r="M54" s="8">
        <f t="shared" si="18"/>
        <v>0</v>
      </c>
      <c r="N54" s="8">
        <f>+M54*1.21</f>
        <v>0</v>
      </c>
      <c r="O54" s="7">
        <v>7</v>
      </c>
      <c r="P54" s="2" t="s">
        <v>13</v>
      </c>
      <c r="Q54" s="12">
        <f t="shared" si="19"/>
        <v>0</v>
      </c>
      <c r="R54" s="8">
        <f>+Q54*1.1</f>
        <v>0</v>
      </c>
      <c r="S54" s="7">
        <v>7</v>
      </c>
      <c r="T54" s="2" t="s">
        <v>13</v>
      </c>
      <c r="U54" s="12">
        <f t="shared" si="20"/>
        <v>0</v>
      </c>
      <c r="V54" s="8">
        <f t="shared" si="16"/>
        <v>0</v>
      </c>
    </row>
    <row r="55" spans="1:22" x14ac:dyDescent="0.25">
      <c r="A55" s="31"/>
      <c r="B55" s="32"/>
      <c r="C55" s="2" t="s">
        <v>52</v>
      </c>
      <c r="D55" s="8">
        <v>40</v>
      </c>
      <c r="E55" s="8"/>
      <c r="F55" s="2" t="s">
        <v>51</v>
      </c>
      <c r="G55" s="7" t="s">
        <v>13</v>
      </c>
      <c r="H55" s="14" t="s">
        <v>13</v>
      </c>
      <c r="I55" s="8" t="str">
        <f t="shared" si="17"/>
        <v>-</v>
      </c>
      <c r="J55" s="8" t="str">
        <f>+IFERROR(I55*1.21,"-")</f>
        <v>-</v>
      </c>
      <c r="K55" s="7">
        <v>7</v>
      </c>
      <c r="L55" s="14" t="s">
        <v>13</v>
      </c>
      <c r="M55" s="8">
        <f t="shared" si="18"/>
        <v>0</v>
      </c>
      <c r="N55" s="8">
        <f>+M55*1.21</f>
        <v>0</v>
      </c>
      <c r="O55" s="7">
        <v>7</v>
      </c>
      <c r="P55" s="2" t="s">
        <v>13</v>
      </c>
      <c r="Q55" s="12">
        <f t="shared" si="19"/>
        <v>0</v>
      </c>
      <c r="R55" s="8">
        <f t="shared" si="1"/>
        <v>0</v>
      </c>
      <c r="S55" s="7">
        <v>7</v>
      </c>
      <c r="T55" s="2" t="s">
        <v>13</v>
      </c>
      <c r="U55" s="12">
        <f t="shared" si="20"/>
        <v>0</v>
      </c>
      <c r="V55" s="8">
        <f t="shared" si="16"/>
        <v>0</v>
      </c>
    </row>
    <row r="56" spans="1:22" ht="30" x14ac:dyDescent="0.25">
      <c r="A56" s="31"/>
      <c r="B56" s="32"/>
      <c r="C56" s="2" t="s">
        <v>53</v>
      </c>
      <c r="D56" s="8">
        <v>10</v>
      </c>
      <c r="E56" s="8"/>
      <c r="F56" s="2" t="s">
        <v>51</v>
      </c>
      <c r="G56" s="7" t="s">
        <v>13</v>
      </c>
      <c r="H56" s="14" t="s">
        <v>13</v>
      </c>
      <c r="I56" s="8" t="str">
        <f t="shared" si="17"/>
        <v>-</v>
      </c>
      <c r="J56" s="8" t="str">
        <f>+IFERROR(I56*1.21,"-")</f>
        <v>-</v>
      </c>
      <c r="K56" s="7">
        <v>9</v>
      </c>
      <c r="L56" s="14" t="s">
        <v>13</v>
      </c>
      <c r="M56" s="8">
        <f t="shared" si="18"/>
        <v>0</v>
      </c>
      <c r="N56" s="8">
        <f>+M56*1.21</f>
        <v>0</v>
      </c>
      <c r="O56" s="7">
        <v>9</v>
      </c>
      <c r="P56" s="2" t="s">
        <v>13</v>
      </c>
      <c r="Q56" s="12">
        <f t="shared" si="19"/>
        <v>0</v>
      </c>
      <c r="R56" s="8">
        <f t="shared" si="1"/>
        <v>0</v>
      </c>
      <c r="S56" s="7">
        <v>9</v>
      </c>
      <c r="T56" s="2" t="s">
        <v>13</v>
      </c>
      <c r="U56" s="12">
        <f t="shared" si="20"/>
        <v>0</v>
      </c>
      <c r="V56" s="8">
        <f t="shared" si="16"/>
        <v>0</v>
      </c>
    </row>
    <row r="57" spans="1:22" ht="45" x14ac:dyDescent="0.25">
      <c r="A57" s="31"/>
      <c r="B57" s="32"/>
      <c r="C57" s="2" t="s">
        <v>56</v>
      </c>
      <c r="D57" s="8">
        <v>5</v>
      </c>
      <c r="E57" s="8"/>
      <c r="F57" s="2" t="s">
        <v>51</v>
      </c>
      <c r="G57" s="7">
        <v>2</v>
      </c>
      <c r="H57" s="14" t="s">
        <v>13</v>
      </c>
      <c r="I57" s="8">
        <f t="shared" si="17"/>
        <v>0</v>
      </c>
      <c r="J57" s="8">
        <f>+IFERROR(I57*1.21,"-")</f>
        <v>0</v>
      </c>
      <c r="K57" s="7">
        <v>110</v>
      </c>
      <c r="L57" s="14" t="s">
        <v>13</v>
      </c>
      <c r="M57" s="8">
        <f t="shared" si="18"/>
        <v>0</v>
      </c>
      <c r="N57" s="8">
        <f>+M57*1.21</f>
        <v>0</v>
      </c>
      <c r="O57" s="7">
        <v>110</v>
      </c>
      <c r="P57" s="14" t="s">
        <v>13</v>
      </c>
      <c r="Q57" s="12">
        <f t="shared" si="19"/>
        <v>0</v>
      </c>
      <c r="R57" s="8">
        <f t="shared" si="1"/>
        <v>0</v>
      </c>
      <c r="S57" s="7">
        <v>108</v>
      </c>
      <c r="T57" s="14" t="s">
        <v>13</v>
      </c>
      <c r="U57" s="12">
        <f t="shared" si="20"/>
        <v>0</v>
      </c>
      <c r="V57" s="8">
        <f t="shared" si="16"/>
        <v>0</v>
      </c>
    </row>
    <row r="58" spans="1:22" x14ac:dyDescent="0.25">
      <c r="A58" s="33"/>
      <c r="B58" s="34"/>
      <c r="C58" s="2" t="s">
        <v>54</v>
      </c>
      <c r="D58" s="8">
        <v>50</v>
      </c>
      <c r="E58" s="8"/>
      <c r="F58" s="2" t="s">
        <v>51</v>
      </c>
      <c r="G58" s="7" t="s">
        <v>13</v>
      </c>
      <c r="H58" s="14" t="s">
        <v>13</v>
      </c>
      <c r="I58" s="8" t="str">
        <f t="shared" si="17"/>
        <v>-</v>
      </c>
      <c r="J58" s="8" t="str">
        <f>+IFERROR(I58*1.21,"-")</f>
        <v>-</v>
      </c>
      <c r="K58" s="7">
        <v>1</v>
      </c>
      <c r="L58" s="14" t="s">
        <v>13</v>
      </c>
      <c r="M58" s="8">
        <f t="shared" si="18"/>
        <v>0</v>
      </c>
      <c r="N58" s="8">
        <f>+M58*1.21</f>
        <v>0</v>
      </c>
      <c r="O58" s="7">
        <v>1</v>
      </c>
      <c r="P58" s="14" t="s">
        <v>13</v>
      </c>
      <c r="Q58" s="12">
        <f t="shared" si="19"/>
        <v>0</v>
      </c>
      <c r="R58" s="8">
        <f t="shared" si="1"/>
        <v>0</v>
      </c>
      <c r="S58" s="7">
        <v>1</v>
      </c>
      <c r="T58" s="14" t="s">
        <v>13</v>
      </c>
      <c r="U58" s="12">
        <f t="shared" si="20"/>
        <v>0</v>
      </c>
      <c r="V58" s="8">
        <f t="shared" si="16"/>
        <v>0</v>
      </c>
    </row>
    <row r="60" spans="1:22" ht="50.45" customHeight="1" x14ac:dyDescent="0.25">
      <c r="B60" s="21" t="s">
        <v>55</v>
      </c>
      <c r="C60" s="21"/>
      <c r="D60" s="21"/>
    </row>
  </sheetData>
  <mergeCells count="38">
    <mergeCell ref="A10:A12"/>
    <mergeCell ref="B10:B12"/>
    <mergeCell ref="G2:J2"/>
    <mergeCell ref="K2:N2"/>
    <mergeCell ref="O2:R2"/>
    <mergeCell ref="A4:A9"/>
    <mergeCell ref="B4:B9"/>
    <mergeCell ref="A13:A15"/>
    <mergeCell ref="B13:B15"/>
    <mergeCell ref="A16:A18"/>
    <mergeCell ref="B16:B18"/>
    <mergeCell ref="A19:A21"/>
    <mergeCell ref="B19:B21"/>
    <mergeCell ref="B37:B39"/>
    <mergeCell ref="A40:A42"/>
    <mergeCell ref="B40:B42"/>
    <mergeCell ref="A22:A24"/>
    <mergeCell ref="B22:B24"/>
    <mergeCell ref="A25:A27"/>
    <mergeCell ref="B25:B27"/>
    <mergeCell ref="A31:A33"/>
    <mergeCell ref="B31:B33"/>
    <mergeCell ref="B60:D60"/>
    <mergeCell ref="S2:V2"/>
    <mergeCell ref="B28:B30"/>
    <mergeCell ref="A28:A30"/>
    <mergeCell ref="B49:B51"/>
    <mergeCell ref="A49:A51"/>
    <mergeCell ref="A53:B53"/>
    <mergeCell ref="A43:A45"/>
    <mergeCell ref="B43:B45"/>
    <mergeCell ref="A46:A48"/>
    <mergeCell ref="B46:B48"/>
    <mergeCell ref="A52:C52"/>
    <mergeCell ref="A54:B58"/>
    <mergeCell ref="A34:A36"/>
    <mergeCell ref="B34:B36"/>
    <mergeCell ref="A37:A39"/>
  </mergeCells>
  <conditionalFormatting sqref="G32:H32 G35:H35 G38:H38 G41:H41 G44:H44 G47:H47">
    <cfRule type="cellIs" dxfId="5" priority="5" operator="greaterThan">
      <formula>F32</formula>
    </cfRule>
  </conditionalFormatting>
  <conditionalFormatting sqref="G50:H50">
    <cfRule type="cellIs" dxfId="4" priority="3" operator="greaterThan">
      <formula>F50</formula>
    </cfRule>
  </conditionalFormatting>
  <conditionalFormatting sqref="I32:V32 I35:V35 I38:V38 I41:V41 I44:V44 I47:V47">
    <cfRule type="cellIs" dxfId="3" priority="6" operator="greaterThan">
      <formula>#REF!</formula>
    </cfRule>
  </conditionalFormatting>
  <conditionalFormatting sqref="I50:V50">
    <cfRule type="cellIs" dxfId="2" priority="4" operator="greaterThan">
      <formula>#REF!</formula>
    </cfRule>
  </conditionalFormatting>
  <pageMargins left="0.7" right="0.7" top="0.75" bottom="0.75" header="0.3" footer="0.3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Gonzalez Sabariego</dc:creator>
  <cp:lastModifiedBy>Paula Gonzalez Sabariego</cp:lastModifiedBy>
  <cp:lastPrinted>2026-08-10T06:49:26Z</cp:lastPrinted>
  <dcterms:created xsi:type="dcterms:W3CDTF">2026-03-20T08:03:06Z</dcterms:created>
  <dcterms:modified xsi:type="dcterms:W3CDTF">2026-08-10T06:50:12Z</dcterms:modified>
</cp:coreProperties>
</file>